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9735" tabRatio="784"/>
  </bookViews>
  <sheets>
    <sheet name="Coversheet" sheetId="1" r:id="rId1"/>
    <sheet name="NPBCH Case 0 AWGN" sheetId="13" r:id="rId2"/>
    <sheet name="NPBCH Case 1 EPA1" sheetId="10" r:id="rId3"/>
    <sheet name="NPBCH Case 2 EPA1" sheetId="12" r:id="rId4"/>
    <sheet name="NPDCCH AWGN No Repetition" sheetId="19" r:id="rId5"/>
    <sheet name="NPDCCH Case 1 Repetition 2 OLD" sheetId="14" r:id="rId6"/>
    <sheet name="NPDCCH Case 1 Repetition 16" sheetId="45" r:id="rId7"/>
    <sheet name="NPDCCH Case 1 Repetition 32" sheetId="46" r:id="rId8"/>
    <sheet name="NPDCCH Case 1 Repetition 64" sheetId="47" r:id="rId9"/>
    <sheet name="NPDCCH Case 1 Repetition 128" sheetId="48" r:id="rId10"/>
    <sheet name="NPDCCH Case 1 Repetition 256" sheetId="16" r:id="rId11"/>
    <sheet name="NPDCCH Case 1 Repetition 512" sheetId="49" r:id="rId12"/>
    <sheet name="NPDCCH Case 2 Repetition 16" sheetId="21" r:id="rId13"/>
    <sheet name="NPDCCH Case 2 Repetition 32" sheetId="50" r:id="rId14"/>
    <sheet name="NPDCCH Case 2 Repetition 64" sheetId="52" r:id="rId15"/>
    <sheet name="NPDCCH Case 2 Repetition 128" sheetId="53" r:id="rId16"/>
    <sheet name="NPDCCH Case 2 Repetition 256" sheetId="54" r:id="rId17"/>
    <sheet name="NPDCCH Case 2 Repetition 512" sheetId="22" r:id="rId18"/>
    <sheet name="NPDCCH Case 3 Repetition 16" sheetId="24" r:id="rId19"/>
    <sheet name="NPDCCH Case 3 Repetition 32" sheetId="55" r:id="rId20"/>
    <sheet name="NPDCCH Case 3 Repetition 64" sheetId="56" r:id="rId21"/>
    <sheet name="NPDCCH Case 3 Repetition 128" sheetId="57" r:id="rId22"/>
    <sheet name="NPDCCH Case 3 Repetition 256" sheetId="25" r:id="rId23"/>
    <sheet name="NPDCCH Case 3 Repetition 512" sheetId="59" r:id="rId24"/>
    <sheet name="NPDCCH Case 4 Repetition 16" sheetId="27" r:id="rId25"/>
    <sheet name="NPDCCH Case 4 Repetition 32" sheetId="60" r:id="rId26"/>
    <sheet name="NPDCCH Case 4 Repetition 64" sheetId="61" r:id="rId27"/>
    <sheet name="NPDCCH Case 4 Repetition 128" sheetId="63" r:id="rId28"/>
    <sheet name="NPDCCH Case 4 Repetition 256" sheetId="62" r:id="rId29"/>
    <sheet name="NPDCCH Case 4 Repetition 512" sheetId="28" r:id="rId30"/>
    <sheet name="NPDSCH AWGN" sheetId="30" r:id="rId31"/>
    <sheet name="NPDSCH Case 1" sheetId="31" r:id="rId32"/>
    <sheet name="NPDSCH Case 2 Repetition 2" sheetId="32" r:id="rId33"/>
    <sheet name="NPDSCH Case 2 Repetition 8" sheetId="33" r:id="rId34"/>
    <sheet name="NPDSCH Case 2 Repetition 256" sheetId="34" r:id="rId35"/>
    <sheet name="NPDSCH Case 3 Repetition 2" sheetId="35" r:id="rId36"/>
    <sheet name="NPDSCH Case 3 Repetition 8" sheetId="36" r:id="rId37"/>
    <sheet name="NPDSCH Case 3 Repetition256" sheetId="37" r:id="rId38"/>
    <sheet name="NPDSCH Case 4 Repetition 2" sheetId="38" r:id="rId39"/>
    <sheet name="NPDSCH Case 4 Repetition 8" sheetId="39" r:id="rId40"/>
    <sheet name="NPDSCH Case 4 Repetition 256" sheetId="40" r:id="rId41"/>
    <sheet name="NPDSCH Case 5 Repetition 2" sheetId="41" r:id="rId42"/>
    <sheet name="NPDSCH Case 5 Repetition 8" sheetId="42" r:id="rId43"/>
    <sheet name="NPDSCH Case 5 Repetition256" sheetId="43" r:id="rId44"/>
  </sheets>
  <calcPr calcId="145621"/>
</workbook>
</file>

<file path=xl/calcChain.xml><?xml version="1.0" encoding="utf-8"?>
<calcChain xmlns="http://schemas.openxmlformats.org/spreadsheetml/2006/main">
  <c r="W41" i="1" l="1"/>
  <c r="X41" i="1"/>
  <c r="Y41" i="1"/>
  <c r="W42" i="1"/>
  <c r="X42" i="1"/>
  <c r="Y42" i="1"/>
  <c r="W43" i="1"/>
  <c r="X43" i="1"/>
  <c r="Y43" i="1"/>
  <c r="W44" i="1"/>
  <c r="X44" i="1"/>
  <c r="Y44" i="1"/>
  <c r="W45" i="1"/>
  <c r="X45" i="1"/>
  <c r="Y45" i="1"/>
  <c r="W46" i="1"/>
  <c r="X46" i="1"/>
  <c r="Y46" i="1"/>
  <c r="W47" i="1"/>
  <c r="X47" i="1"/>
  <c r="Y47" i="1"/>
  <c r="W48" i="1"/>
  <c r="X48" i="1"/>
  <c r="Y48" i="1"/>
  <c r="W49" i="1"/>
  <c r="X49" i="1"/>
  <c r="Y49" i="1"/>
  <c r="W50" i="1"/>
  <c r="X50" i="1"/>
  <c r="Y50" i="1"/>
  <c r="W51" i="1"/>
  <c r="X51" i="1"/>
  <c r="Y51" i="1"/>
  <c r="W52" i="1"/>
  <c r="X52" i="1"/>
  <c r="Y52" i="1"/>
  <c r="W53" i="1"/>
  <c r="X53" i="1"/>
  <c r="Y53" i="1"/>
  <c r="Y38" i="1" l="1"/>
  <c r="X38" i="1"/>
  <c r="W38" i="1"/>
  <c r="Y37" i="1"/>
  <c r="X37" i="1"/>
  <c r="W37" i="1"/>
  <c r="Y36" i="1"/>
  <c r="X36" i="1"/>
  <c r="W36" i="1"/>
  <c r="Y28" i="1"/>
  <c r="X28" i="1"/>
  <c r="W28" i="1"/>
  <c r="Y29" i="1"/>
  <c r="X29" i="1"/>
  <c r="W29" i="1"/>
  <c r="Y30" i="1"/>
  <c r="X30" i="1"/>
  <c r="W30" i="1"/>
  <c r="Y31" i="1"/>
  <c r="X31" i="1"/>
  <c r="W31" i="1"/>
  <c r="Y23" i="1"/>
  <c r="X23" i="1"/>
  <c r="W23" i="1"/>
  <c r="Y22" i="1"/>
  <c r="X22" i="1"/>
  <c r="W22" i="1"/>
  <c r="Y25" i="1"/>
  <c r="X25" i="1"/>
  <c r="W25" i="1"/>
  <c r="Y20" i="1"/>
  <c r="X20" i="1"/>
  <c r="W20" i="1"/>
  <c r="Y17" i="1"/>
  <c r="X17" i="1"/>
  <c r="W17" i="1"/>
  <c r="Y18" i="1"/>
  <c r="X18" i="1"/>
  <c r="W18" i="1"/>
  <c r="Y34" i="1"/>
  <c r="X34" i="1"/>
  <c r="W34" i="1"/>
  <c r="N54" i="63"/>
  <c r="M54" i="63"/>
  <c r="L54" i="63"/>
  <c r="K54" i="63"/>
  <c r="J54" i="63"/>
  <c r="I54" i="63"/>
  <c r="H54" i="63"/>
  <c r="G54" i="63"/>
  <c r="F54" i="63"/>
  <c r="E54" i="63"/>
  <c r="D54" i="63"/>
  <c r="C54" i="63"/>
  <c r="D4" i="63" s="1"/>
  <c r="B54" i="63"/>
  <c r="N54" i="62"/>
  <c r="M54" i="62"/>
  <c r="L54" i="62"/>
  <c r="K54" i="62"/>
  <c r="J54" i="62"/>
  <c r="I54" i="62"/>
  <c r="H54" i="62"/>
  <c r="G54" i="62"/>
  <c r="F54" i="62"/>
  <c r="E54" i="62"/>
  <c r="D54" i="62"/>
  <c r="C54" i="62"/>
  <c r="C4" i="62" s="1"/>
  <c r="B54" i="62"/>
  <c r="B4" i="62"/>
  <c r="N54" i="61"/>
  <c r="M54" i="61"/>
  <c r="L54" i="61"/>
  <c r="K54" i="61"/>
  <c r="J54" i="61"/>
  <c r="I54" i="61"/>
  <c r="H54" i="61"/>
  <c r="G54" i="61"/>
  <c r="F54" i="61"/>
  <c r="E54" i="61"/>
  <c r="D54" i="61"/>
  <c r="D4" i="61" s="1"/>
  <c r="C54" i="61"/>
  <c r="B54" i="61"/>
  <c r="C4" i="61"/>
  <c r="N54" i="60"/>
  <c r="M54" i="60"/>
  <c r="L54" i="60"/>
  <c r="K54" i="60"/>
  <c r="J54" i="60"/>
  <c r="I54" i="60"/>
  <c r="H54" i="60"/>
  <c r="G54" i="60"/>
  <c r="F54" i="60"/>
  <c r="E54" i="60"/>
  <c r="D54" i="60"/>
  <c r="D4" i="60" s="1"/>
  <c r="C54" i="60"/>
  <c r="B54" i="60"/>
  <c r="C4" i="60"/>
  <c r="N54" i="59"/>
  <c r="M54" i="59"/>
  <c r="L54" i="59"/>
  <c r="K54" i="59"/>
  <c r="J54" i="59"/>
  <c r="I54" i="59"/>
  <c r="H54" i="59"/>
  <c r="G54" i="59"/>
  <c r="F54" i="59"/>
  <c r="E54" i="59"/>
  <c r="D54" i="59"/>
  <c r="C54" i="59"/>
  <c r="D4" i="59" s="1"/>
  <c r="B54" i="59"/>
  <c r="B4" i="59"/>
  <c r="N54" i="57"/>
  <c r="M54" i="57"/>
  <c r="L54" i="57"/>
  <c r="K54" i="57"/>
  <c r="J54" i="57"/>
  <c r="I54" i="57"/>
  <c r="H54" i="57"/>
  <c r="G54" i="57"/>
  <c r="F54" i="57"/>
  <c r="E54" i="57"/>
  <c r="D54" i="57"/>
  <c r="D4" i="57" s="1"/>
  <c r="C54" i="57"/>
  <c r="B54" i="57"/>
  <c r="C4" i="57"/>
  <c r="N54" i="56"/>
  <c r="M54" i="56"/>
  <c r="L54" i="56"/>
  <c r="K54" i="56"/>
  <c r="J54" i="56"/>
  <c r="I54" i="56"/>
  <c r="H54" i="56"/>
  <c r="G54" i="56"/>
  <c r="F54" i="56"/>
  <c r="E54" i="56"/>
  <c r="D54" i="56"/>
  <c r="D4" i="56" s="1"/>
  <c r="C54" i="56"/>
  <c r="B54" i="56"/>
  <c r="C4" i="56"/>
  <c r="N54" i="55"/>
  <c r="M54" i="55"/>
  <c r="L54" i="55"/>
  <c r="K54" i="55"/>
  <c r="J54" i="55"/>
  <c r="I54" i="55"/>
  <c r="H54" i="55"/>
  <c r="G54" i="55"/>
  <c r="F54" i="55"/>
  <c r="E54" i="55"/>
  <c r="D54" i="55"/>
  <c r="C54" i="55"/>
  <c r="B54" i="55"/>
  <c r="D4" i="55" s="1"/>
  <c r="B4" i="55"/>
  <c r="N54" i="54"/>
  <c r="M54" i="54"/>
  <c r="L54" i="54"/>
  <c r="K54" i="54"/>
  <c r="J54" i="54"/>
  <c r="I54" i="54"/>
  <c r="H54" i="54"/>
  <c r="G54" i="54"/>
  <c r="F54" i="54"/>
  <c r="E54" i="54"/>
  <c r="D54" i="54"/>
  <c r="C54" i="54"/>
  <c r="C4" i="54" s="1"/>
  <c r="B54" i="54"/>
  <c r="B4" i="54"/>
  <c r="N54" i="53"/>
  <c r="M54" i="53"/>
  <c r="L54" i="53"/>
  <c r="K54" i="53"/>
  <c r="J54" i="53"/>
  <c r="I54" i="53"/>
  <c r="H54" i="53"/>
  <c r="G54" i="53"/>
  <c r="F54" i="53"/>
  <c r="E54" i="53"/>
  <c r="D54" i="53"/>
  <c r="C54" i="53"/>
  <c r="D4" i="53" s="1"/>
  <c r="B54" i="53"/>
  <c r="B4" i="53"/>
  <c r="N54" i="52"/>
  <c r="M54" i="52"/>
  <c r="L54" i="52"/>
  <c r="K54" i="52"/>
  <c r="J54" i="52"/>
  <c r="I54" i="52"/>
  <c r="H54" i="52"/>
  <c r="G54" i="52"/>
  <c r="F54" i="52"/>
  <c r="E54" i="52"/>
  <c r="D54" i="52"/>
  <c r="C54" i="52"/>
  <c r="D4" i="52" s="1"/>
  <c r="B54" i="52"/>
  <c r="B4" i="52"/>
  <c r="N54" i="50"/>
  <c r="M54" i="50"/>
  <c r="L54" i="50"/>
  <c r="K54" i="50"/>
  <c r="J54" i="50"/>
  <c r="I54" i="50"/>
  <c r="H54" i="50"/>
  <c r="G54" i="50"/>
  <c r="F54" i="50"/>
  <c r="E54" i="50"/>
  <c r="D54" i="50"/>
  <c r="C54" i="50"/>
  <c r="D4" i="50" s="1"/>
  <c r="B54" i="50"/>
  <c r="B4" i="50"/>
  <c r="N54" i="49"/>
  <c r="M54" i="49"/>
  <c r="L54" i="49"/>
  <c r="K54" i="49"/>
  <c r="J54" i="49"/>
  <c r="I54" i="49"/>
  <c r="H54" i="49"/>
  <c r="G54" i="49"/>
  <c r="F54" i="49"/>
  <c r="E54" i="49"/>
  <c r="D54" i="49"/>
  <c r="C54" i="49"/>
  <c r="D4" i="49" s="1"/>
  <c r="B54" i="49"/>
  <c r="B4" i="49"/>
  <c r="N54" i="48"/>
  <c r="M54" i="48"/>
  <c r="L54" i="48"/>
  <c r="K54" i="48"/>
  <c r="J54" i="48"/>
  <c r="I54" i="48"/>
  <c r="H54" i="48"/>
  <c r="G54" i="48"/>
  <c r="F54" i="48"/>
  <c r="E54" i="48"/>
  <c r="D54" i="48"/>
  <c r="C54" i="48"/>
  <c r="D4" i="48" s="1"/>
  <c r="B54" i="48"/>
  <c r="B4" i="48"/>
  <c r="N54" i="47"/>
  <c r="M54" i="47"/>
  <c r="L54" i="47"/>
  <c r="K54" i="47"/>
  <c r="J54" i="47"/>
  <c r="I54" i="47"/>
  <c r="H54" i="47"/>
  <c r="G54" i="47"/>
  <c r="F54" i="47"/>
  <c r="E54" i="47"/>
  <c r="D54" i="47"/>
  <c r="C54" i="47"/>
  <c r="D4" i="47" s="1"/>
  <c r="B54" i="47"/>
  <c r="B4" i="47"/>
  <c r="N54" i="46"/>
  <c r="M54" i="46"/>
  <c r="L54" i="46"/>
  <c r="K54" i="46"/>
  <c r="J54" i="46"/>
  <c r="I54" i="46"/>
  <c r="H54" i="46"/>
  <c r="G54" i="46"/>
  <c r="F54" i="46"/>
  <c r="E54" i="46"/>
  <c r="D54" i="46"/>
  <c r="C54" i="46"/>
  <c r="D4" i="46" s="1"/>
  <c r="B54" i="46"/>
  <c r="B4" i="46"/>
  <c r="N54" i="45"/>
  <c r="M54" i="45"/>
  <c r="L54" i="45"/>
  <c r="K54" i="45"/>
  <c r="J54" i="45"/>
  <c r="I54" i="45"/>
  <c r="H54" i="45"/>
  <c r="G54" i="45"/>
  <c r="F54" i="45"/>
  <c r="E54" i="45"/>
  <c r="D54" i="45"/>
  <c r="C54" i="45"/>
  <c r="D4" i="45" s="1"/>
  <c r="B54" i="45"/>
  <c r="B4" i="45"/>
  <c r="B4" i="63" l="1"/>
  <c r="C4" i="63"/>
  <c r="D4" i="62"/>
  <c r="B4" i="61"/>
  <c r="B4" i="60"/>
  <c r="C4" i="59"/>
  <c r="B4" i="57"/>
  <c r="B4" i="56"/>
  <c r="C4" i="55"/>
  <c r="D4" i="54"/>
  <c r="C4" i="53"/>
  <c r="C4" i="52"/>
  <c r="C4" i="50"/>
  <c r="C4" i="49"/>
  <c r="C4" i="48"/>
  <c r="C4" i="47"/>
  <c r="C4" i="46"/>
  <c r="C4" i="45"/>
  <c r="W13" i="1"/>
  <c r="X13" i="1"/>
  <c r="Y13" i="1"/>
  <c r="W14" i="1"/>
  <c r="X14" i="1"/>
  <c r="Y14" i="1"/>
  <c r="W15" i="1"/>
  <c r="X15" i="1"/>
  <c r="Y15" i="1"/>
  <c r="W16" i="1"/>
  <c r="X16" i="1"/>
  <c r="Y16" i="1"/>
  <c r="W19" i="1"/>
  <c r="X19" i="1"/>
  <c r="Y19" i="1"/>
  <c r="W21" i="1"/>
  <c r="X21" i="1"/>
  <c r="Y21" i="1"/>
  <c r="W24" i="1"/>
  <c r="X24" i="1"/>
  <c r="Y24" i="1"/>
  <c r="W26" i="1"/>
  <c r="X26" i="1"/>
  <c r="Y26" i="1"/>
  <c r="W27" i="1"/>
  <c r="X27" i="1"/>
  <c r="Y27" i="1"/>
  <c r="W32" i="1"/>
  <c r="X32" i="1"/>
  <c r="Y32" i="1"/>
  <c r="W33" i="1"/>
  <c r="X33" i="1"/>
  <c r="Y33" i="1"/>
  <c r="W35" i="1"/>
  <c r="X35" i="1"/>
  <c r="Y35" i="1"/>
  <c r="W39" i="1"/>
  <c r="X39" i="1"/>
  <c r="Y39" i="1"/>
  <c r="W40" i="1"/>
  <c r="X40" i="1"/>
  <c r="Y40" i="1"/>
  <c r="Y12" i="1"/>
  <c r="X12" i="1"/>
  <c r="W12" i="1"/>
  <c r="N1" i="43"/>
  <c r="O69" i="43" s="1"/>
  <c r="E69" i="42"/>
  <c r="N1" i="42"/>
  <c r="O69" i="42" s="1"/>
  <c r="J69" i="41"/>
  <c r="F69" i="41"/>
  <c r="B69" i="41"/>
  <c r="N1" i="41"/>
  <c r="O69" i="41" s="1"/>
  <c r="E69" i="40"/>
  <c r="N1" i="40"/>
  <c r="N69" i="40" s="1"/>
  <c r="N1" i="39"/>
  <c r="N69" i="39" s="1"/>
  <c r="N1" i="38"/>
  <c r="N69" i="38" s="1"/>
  <c r="E69" i="37"/>
  <c r="N1" i="37"/>
  <c r="N69" i="37" s="1"/>
  <c r="N1" i="36"/>
  <c r="N69" i="36" s="1"/>
  <c r="N1" i="35"/>
  <c r="N69" i="35" s="1"/>
  <c r="P69" i="34"/>
  <c r="L69" i="34"/>
  <c r="J69" i="34"/>
  <c r="G69" i="34"/>
  <c r="D69" i="34"/>
  <c r="B69" i="34"/>
  <c r="N1" i="34"/>
  <c r="M69" i="34" s="1"/>
  <c r="N1" i="33"/>
  <c r="M69" i="33" s="1"/>
  <c r="N1" i="32"/>
  <c r="N69" i="32" s="1"/>
  <c r="N1" i="31"/>
  <c r="E69" i="31" s="1"/>
  <c r="J69" i="31"/>
  <c r="N54" i="30"/>
  <c r="M54" i="30"/>
  <c r="L54" i="30"/>
  <c r="K54" i="30"/>
  <c r="J54" i="30"/>
  <c r="I54" i="30"/>
  <c r="H54" i="30"/>
  <c r="G54" i="30"/>
  <c r="F54" i="30"/>
  <c r="E54" i="30"/>
  <c r="D54" i="30"/>
  <c r="C54" i="30"/>
  <c r="B54" i="30"/>
  <c r="N54" i="28"/>
  <c r="M54" i="28"/>
  <c r="L54" i="28"/>
  <c r="K54" i="28"/>
  <c r="J54" i="28"/>
  <c r="I54" i="28"/>
  <c r="H54" i="28"/>
  <c r="G54" i="28"/>
  <c r="F54" i="28"/>
  <c r="E54" i="28"/>
  <c r="D54" i="28"/>
  <c r="C54" i="28"/>
  <c r="B54" i="28"/>
  <c r="C4" i="28"/>
  <c r="N54" i="27"/>
  <c r="M54" i="27"/>
  <c r="L54" i="27"/>
  <c r="K54" i="27"/>
  <c r="J54" i="27"/>
  <c r="I54" i="27"/>
  <c r="H54" i="27"/>
  <c r="G54" i="27"/>
  <c r="F54" i="27"/>
  <c r="E54" i="27"/>
  <c r="D54" i="27"/>
  <c r="C54" i="27"/>
  <c r="C4" i="27" s="1"/>
  <c r="B54" i="27"/>
  <c r="N54" i="25"/>
  <c r="M54" i="25"/>
  <c r="L54" i="25"/>
  <c r="K54" i="25"/>
  <c r="J54" i="25"/>
  <c r="I54" i="25"/>
  <c r="H54" i="25"/>
  <c r="G54" i="25"/>
  <c r="F54" i="25"/>
  <c r="E54" i="25"/>
  <c r="D54" i="25"/>
  <c r="C54" i="25"/>
  <c r="B54" i="25"/>
  <c r="N54" i="24"/>
  <c r="M54" i="24"/>
  <c r="L54" i="24"/>
  <c r="K54" i="24"/>
  <c r="J54" i="24"/>
  <c r="I54" i="24"/>
  <c r="H54" i="24"/>
  <c r="G54" i="24"/>
  <c r="F54" i="24"/>
  <c r="E54" i="24"/>
  <c r="D54" i="24"/>
  <c r="C54" i="24"/>
  <c r="B54" i="24"/>
  <c r="N54" i="22"/>
  <c r="M54" i="22"/>
  <c r="L54" i="22"/>
  <c r="K54" i="22"/>
  <c r="J54" i="22"/>
  <c r="I54" i="22"/>
  <c r="H54" i="22"/>
  <c r="G54" i="22"/>
  <c r="F54" i="22"/>
  <c r="E54" i="22"/>
  <c r="D54" i="22"/>
  <c r="C54" i="22"/>
  <c r="B54" i="22"/>
  <c r="B4" i="22" s="1"/>
  <c r="N54" i="21"/>
  <c r="M54" i="21"/>
  <c r="L54" i="21"/>
  <c r="K54" i="21"/>
  <c r="J54" i="21"/>
  <c r="I54" i="21"/>
  <c r="H54" i="21"/>
  <c r="G54" i="21"/>
  <c r="F54" i="21"/>
  <c r="E54" i="21"/>
  <c r="D54" i="21"/>
  <c r="C54" i="21"/>
  <c r="B54" i="21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N54" i="16"/>
  <c r="M54" i="16"/>
  <c r="L54" i="16"/>
  <c r="K54" i="16"/>
  <c r="J54" i="16"/>
  <c r="I54" i="16"/>
  <c r="H54" i="16"/>
  <c r="G54" i="16"/>
  <c r="F54" i="16"/>
  <c r="E54" i="16"/>
  <c r="D54" i="16"/>
  <c r="C54" i="16"/>
  <c r="B54" i="16"/>
  <c r="B4" i="16" s="1"/>
  <c r="N54" i="14"/>
  <c r="M54" i="14"/>
  <c r="L54" i="14"/>
  <c r="K54" i="14"/>
  <c r="J54" i="14"/>
  <c r="I54" i="14"/>
  <c r="H54" i="14"/>
  <c r="G54" i="14"/>
  <c r="F54" i="14"/>
  <c r="E54" i="14"/>
  <c r="D54" i="14"/>
  <c r="C54" i="14"/>
  <c r="B54" i="14"/>
  <c r="N54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N54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D4" i="10" s="1"/>
  <c r="B4" i="24" l="1"/>
  <c r="C69" i="33"/>
  <c r="H69" i="33"/>
  <c r="J69" i="42"/>
  <c r="F69" i="43"/>
  <c r="B4" i="10"/>
  <c r="B4" i="12"/>
  <c r="C4" i="16"/>
  <c r="B4" i="21"/>
  <c r="B4" i="25"/>
  <c r="B4" i="27"/>
  <c r="N69" i="31"/>
  <c r="D69" i="33"/>
  <c r="L69" i="33"/>
  <c r="C69" i="34"/>
  <c r="H69" i="34"/>
  <c r="O69" i="34"/>
  <c r="B69" i="42"/>
  <c r="N69" i="42"/>
  <c r="J69" i="43"/>
  <c r="C4" i="10"/>
  <c r="F69" i="33"/>
  <c r="P69" i="33"/>
  <c r="N69" i="43"/>
  <c r="B4" i="28"/>
  <c r="F69" i="31"/>
  <c r="B69" i="33"/>
  <c r="G69" i="33"/>
  <c r="F69" i="34"/>
  <c r="K69" i="34"/>
  <c r="N69" i="41"/>
  <c r="F69" i="42"/>
  <c r="B69" i="43"/>
  <c r="M69" i="42"/>
  <c r="E69" i="43"/>
  <c r="M69" i="43"/>
  <c r="D69" i="41"/>
  <c r="H69" i="41"/>
  <c r="L69" i="41"/>
  <c r="P69" i="41"/>
  <c r="D69" i="42"/>
  <c r="H69" i="42"/>
  <c r="L69" i="42"/>
  <c r="P69" i="42"/>
  <c r="D69" i="43"/>
  <c r="H69" i="43"/>
  <c r="L69" i="43"/>
  <c r="P69" i="43"/>
  <c r="E69" i="41"/>
  <c r="I69" i="41"/>
  <c r="M69" i="41"/>
  <c r="I69" i="42"/>
  <c r="I69" i="43"/>
  <c r="C69" i="41"/>
  <c r="G69" i="41"/>
  <c r="K69" i="41"/>
  <c r="C69" i="42"/>
  <c r="G69" i="42"/>
  <c r="K69" i="42"/>
  <c r="C69" i="43"/>
  <c r="G69" i="43"/>
  <c r="K69" i="43"/>
  <c r="I69" i="38"/>
  <c r="E69" i="39"/>
  <c r="M69" i="39"/>
  <c r="I69" i="40"/>
  <c r="D69" i="38"/>
  <c r="H69" i="38"/>
  <c r="L69" i="38"/>
  <c r="P69" i="38"/>
  <c r="D69" i="39"/>
  <c r="H69" i="39"/>
  <c r="L69" i="39"/>
  <c r="P69" i="39"/>
  <c r="D69" i="40"/>
  <c r="H69" i="40"/>
  <c r="L69" i="40"/>
  <c r="P69" i="40"/>
  <c r="E69" i="38"/>
  <c r="M69" i="38"/>
  <c r="I69" i="39"/>
  <c r="M69" i="40"/>
  <c r="C69" i="38"/>
  <c r="G69" i="38"/>
  <c r="K69" i="38"/>
  <c r="O69" i="38"/>
  <c r="C69" i="39"/>
  <c r="G69" i="39"/>
  <c r="K69" i="39"/>
  <c r="O69" i="39"/>
  <c r="C69" i="40"/>
  <c r="G69" i="40"/>
  <c r="K69" i="40"/>
  <c r="O69" i="40"/>
  <c r="B69" i="38"/>
  <c r="F69" i="38"/>
  <c r="J69" i="38"/>
  <c r="B69" i="39"/>
  <c r="F69" i="39"/>
  <c r="J69" i="39"/>
  <c r="B69" i="40"/>
  <c r="F69" i="40"/>
  <c r="J69" i="40"/>
  <c r="D69" i="35"/>
  <c r="H69" i="35"/>
  <c r="L69" i="35"/>
  <c r="P69" i="35"/>
  <c r="D69" i="36"/>
  <c r="H69" i="36"/>
  <c r="L69" i="36"/>
  <c r="P69" i="36"/>
  <c r="D69" i="37"/>
  <c r="H69" i="37"/>
  <c r="L69" i="37"/>
  <c r="P69" i="37"/>
  <c r="E69" i="35"/>
  <c r="M69" i="35"/>
  <c r="I69" i="36"/>
  <c r="M69" i="37"/>
  <c r="C69" i="35"/>
  <c r="G69" i="35"/>
  <c r="K69" i="35"/>
  <c r="O69" i="35"/>
  <c r="C69" i="36"/>
  <c r="G69" i="36"/>
  <c r="K69" i="36"/>
  <c r="O69" i="36"/>
  <c r="C69" i="37"/>
  <c r="G69" i="37"/>
  <c r="K69" i="37"/>
  <c r="O69" i="37"/>
  <c r="I69" i="35"/>
  <c r="E69" i="36"/>
  <c r="M69" i="36"/>
  <c r="I69" i="37"/>
  <c r="B69" i="35"/>
  <c r="F69" i="35"/>
  <c r="J69" i="35"/>
  <c r="B69" i="36"/>
  <c r="F69" i="36"/>
  <c r="J69" i="36"/>
  <c r="B69" i="37"/>
  <c r="F69" i="37"/>
  <c r="J69" i="37"/>
  <c r="N69" i="34"/>
  <c r="E69" i="34"/>
  <c r="I69" i="34"/>
  <c r="K69" i="33"/>
  <c r="O69" i="33"/>
  <c r="J69" i="33"/>
  <c r="N69" i="33"/>
  <c r="E69" i="33"/>
  <c r="I69" i="33"/>
  <c r="E69" i="32"/>
  <c r="I69" i="32"/>
  <c r="M69" i="32"/>
  <c r="D69" i="32"/>
  <c r="H69" i="32"/>
  <c r="L69" i="32"/>
  <c r="P69" i="32"/>
  <c r="C69" i="32"/>
  <c r="G69" i="32"/>
  <c r="K69" i="32"/>
  <c r="O69" i="32"/>
  <c r="B69" i="32"/>
  <c r="F69" i="32"/>
  <c r="J69" i="32"/>
  <c r="O69" i="31"/>
  <c r="K69" i="31"/>
  <c r="G69" i="31"/>
  <c r="C69" i="31"/>
  <c r="P69" i="31"/>
  <c r="L69" i="31"/>
  <c r="H69" i="31"/>
  <c r="D69" i="31"/>
  <c r="B69" i="31"/>
  <c r="M69" i="31"/>
  <c r="I69" i="31"/>
  <c r="B4" i="30"/>
  <c r="D4" i="30"/>
  <c r="C4" i="30"/>
  <c r="D4" i="27"/>
  <c r="D4" i="28"/>
  <c r="D4" i="24"/>
  <c r="D4" i="25"/>
  <c r="C4" i="24"/>
  <c r="C4" i="25"/>
  <c r="D4" i="21"/>
  <c r="D4" i="22"/>
  <c r="C4" i="21"/>
  <c r="C4" i="22"/>
  <c r="B4" i="14"/>
  <c r="B4" i="19"/>
  <c r="D4" i="19"/>
  <c r="C4" i="19"/>
  <c r="D4" i="14"/>
  <c r="C4" i="14"/>
  <c r="D4" i="16"/>
  <c r="C4" i="13"/>
  <c r="B4" i="13"/>
  <c r="D4" i="13"/>
  <c r="D4" i="12"/>
  <c r="C4" i="12"/>
</calcChain>
</file>

<file path=xl/sharedStrings.xml><?xml version="1.0" encoding="utf-8"?>
<sst xmlns="http://schemas.openxmlformats.org/spreadsheetml/2006/main" count="956" uniqueCount="122">
  <si>
    <t>Ericsson</t>
  </si>
  <si>
    <t>SNR [dB]</t>
  </si>
  <si>
    <t>ZTE</t>
    <phoneticPr fontId="1" type="noConversion"/>
  </si>
  <si>
    <t>Tdoc number:</t>
  </si>
  <si>
    <t>R4-79AH-0102</t>
  </si>
  <si>
    <t>Agenda item:</t>
  </si>
  <si>
    <t>2.4.1</t>
  </si>
  <si>
    <t>Source:</t>
  </si>
  <si>
    <t>Title:</t>
  </si>
  <si>
    <t>Summary of simulation results for NB-IoT UE demodulation requirement</t>
  </si>
  <si>
    <t>Summary of the NB-IoT UE simulation results</t>
  </si>
  <si>
    <t>Abstract:</t>
  </si>
  <si>
    <t>NPDCCH In-band, 1NRS port, 4CRS ports, CFI=3, AWGN channel, AL2, 23bits, 216bits/SF, No Rep</t>
  </si>
  <si>
    <t>NPDSCH In-band, 1NRS port, 4CRS ports, CFI=3, AWGN channel, TBS=56bits, N_SF=1, 216bits/SF, No rep, No HARQ retransmission</t>
  </si>
  <si>
    <t xml:space="preserve">This sheet summarizes the NB-IoT UE demodulation simulation results in static channel condition in order to align the companies receiver performance.  </t>
  </si>
  <si>
    <t>AVE</t>
  </si>
  <si>
    <t>STD</t>
  </si>
  <si>
    <t>SPAN</t>
  </si>
  <si>
    <t>SNR (dB)</t>
  </si>
  <si>
    <t>ZTE</t>
  </si>
  <si>
    <t>Huawei</t>
  </si>
  <si>
    <t>Huawei</t>
    <phoneticPr fontId="1" type="noConversion"/>
  </si>
  <si>
    <t>Company1</t>
    <phoneticPr fontId="1" type="noConversion"/>
  </si>
  <si>
    <t>Company2</t>
  </si>
  <si>
    <t>Company2</t>
    <phoneticPr fontId="1" type="noConversion"/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</si>
  <si>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</si>
  <si>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</si>
  <si>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</si>
  <si>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</si>
  <si>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</si>
  <si>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</si>
  <si>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</si>
  <si>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</si>
  <si>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</si>
  <si>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</si>
  <si>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NPBCH Case1 180KHz R.NB1.1 EPA1 1x1</t>
  </si>
  <si>
    <t>NPBCH Case1 180KHz R.NB1.1 EPA1 1x1</t>
    <phoneticPr fontId="1" type="noConversion"/>
  </si>
  <si>
    <t>Ericsson</t>
    <phoneticPr fontId="1" type="noConversion"/>
  </si>
  <si>
    <t>NPBCH Case1 180KHz R.NB1.1 AWGN</t>
  </si>
  <si>
    <t>NPBCH Case1 180KHz R.NB1.1 AWGN</t>
    <phoneticPr fontId="1" type="noConversion"/>
  </si>
  <si>
    <t>ZTE?</t>
  </si>
  <si>
    <t>ZTE?</t>
    <phoneticPr fontId="1" type="noConversion"/>
  </si>
  <si>
    <t>Qualcomm</t>
    <phoneticPr fontId="1" type="noConversion"/>
  </si>
  <si>
    <t>NPDCCH Case 1 180KHz Inband R.NB1.3 Repetition=2 EPA5 1x1</t>
    <phoneticPr fontId="1" type="noConversion"/>
  </si>
  <si>
    <t>NPDCCH Case 2 180KHz Inband R.NB1.4 Repetition=256 ETU1 2x1</t>
  </si>
  <si>
    <t>NPDCCH Case 2 180KHz Inband R.NB1.4 Repetition=256 ETU1 2x1</t>
    <phoneticPr fontId="1" type="noConversion"/>
  </si>
  <si>
    <t>NPDCCH Case 3 180KHz Standalone/Guard-band R.NB1.3 Repetition=256 EPA5 1x1</t>
  </si>
  <si>
    <t>NPDCCH Case 3 180KHz Standalone/Guard-band R.NB1.3 Repetition=256 EPA5 1x1</t>
    <phoneticPr fontId="1" type="noConversion"/>
  </si>
  <si>
    <t>Ericsson</t>
    <phoneticPr fontId="1" type="noConversion"/>
  </si>
  <si>
    <t>NPDSCH Case 1 180KHz QPSK 1/3 In-band (4,1) TBS=56bits repetition =1 EPA5 2x1</t>
    <phoneticPr fontId="1" type="noConversion"/>
  </si>
  <si>
    <t>Max tput</t>
  </si>
  <si>
    <t>TP</t>
  </si>
  <si>
    <t xml:space="preserve">3GPP TSG-RAN WG4 meeting #79AH </t>
    <phoneticPr fontId="1" type="noConversion"/>
  </si>
  <si>
    <t>Hong Kong,  China, 28 - 30 June, 2016</t>
  </si>
  <si>
    <t>Scenario</t>
  </si>
  <si>
    <t>Description</t>
  </si>
  <si>
    <t>Test
point</t>
  </si>
  <si>
    <t>Margin</t>
  </si>
  <si>
    <t>Ref. SNR</t>
  </si>
  <si>
    <t>Huawei</t>
    <phoneticPr fontId="1" type="noConversion"/>
  </si>
  <si>
    <t>ZTE</t>
    <phoneticPr fontId="1" type="noConversion"/>
  </si>
  <si>
    <t>Qualcomm</t>
    <phoneticPr fontId="1" type="noConversion"/>
  </si>
  <si>
    <t>Nokia</t>
    <phoneticPr fontId="1" type="noConversion"/>
  </si>
  <si>
    <t>Intel</t>
    <phoneticPr fontId="1" type="noConversion"/>
  </si>
  <si>
    <t>CMCC</t>
    <phoneticPr fontId="1" type="noConversion"/>
  </si>
  <si>
    <t>Company1</t>
    <phoneticPr fontId="1" type="noConversion"/>
  </si>
  <si>
    <t>NPBCH Case2 180KHz R.NB1.2 EPA1 2x1</t>
    <phoneticPr fontId="1" type="noConversion"/>
  </si>
  <si>
    <t>NPBCH</t>
    <phoneticPr fontId="1" type="noConversion"/>
  </si>
  <si>
    <t>NPDCCH</t>
    <phoneticPr fontId="1" type="noConversion"/>
  </si>
  <si>
    <t>NPDSCH</t>
    <phoneticPr fontId="1" type="noConversion"/>
  </si>
  <si>
    <t>NPDCCH Case 2 180KHz Inband R.NB1.4 Repetition=16 ETU1 2x1</t>
  </si>
  <si>
    <t>NPDCCH Case 2 180KHz Inband R.NB1.4 Repetition=32 ETU1 2x1</t>
  </si>
  <si>
    <t>NPDCCH Case 2 180KHz Inband R.NB1.4 Repetition=64 ETU1 2x1</t>
  </si>
  <si>
    <t>NPDCCH Case 2 180KHz Inband R.NB1.4 Repetition=128 ETU1 2x1</t>
  </si>
  <si>
    <t>NPDCCH Case 2 180KHz Inband R.NB1.4 Repetition=512 ETU1 2x1</t>
  </si>
  <si>
    <t>NPDCCH Case 3 180KHz Standalone/Guard-band R.NB1.3 Repetition=16 EPA5 1x1</t>
  </si>
  <si>
    <t>NPDCCH Case 3 180KHz Standalone/Guard-band R.NB1.3 Repetition=64 EPA5 1x1</t>
  </si>
  <si>
    <t>NPDCCH Case 3 180KHz Standalone/Guard-band R.NB1.3 Repetition=128 EPA5 1x1</t>
  </si>
  <si>
    <t>NPDCCH Case 3 180KHz Standalone/Guard-band R.NB1.3 Repetition=512 EPA5 1x1</t>
  </si>
  <si>
    <t>NPDCCH Case 4 180KHz Standalone/Guard-band R.NB1.4 Repetition=32 ETU1 1x1</t>
  </si>
  <si>
    <t>NPDCCH Case 4 180KHz Standalone/Guard-band R.NB1.4 Repetition=128 ETU1 1x1</t>
  </si>
  <si>
    <t>NPDCCH Case 4 180KHz Standalone/Guard-band R.NB1.4 Repetition=256 ETU1 1x1</t>
  </si>
  <si>
    <t>NPDCCH Case 4 180KHz Standalone/Guard-band R.NB1.4 Repetition=512 ETU1 2x1</t>
  </si>
  <si>
    <t>NPDCCH Case 1 180KHz Inband R.NB1.3 Repetition=16 EPA5 2x1</t>
  </si>
  <si>
    <t>NPDCCH Case 1 180KHz Inband R.NB1.3 Repetition=256 EPA5 2x1</t>
  </si>
  <si>
    <t>NPDCCH Case 1 180KHz Inband R.NB1.3 Repetition=512 EPA5 2x1</t>
  </si>
  <si>
    <t>NPDCCH Case 1 180KHz Inband R.NB1.3 Repetition=128 EPA5 2x1</t>
  </si>
  <si>
    <t>NPDCCH Case 1 180KHz Inband R.NB1.3 Repetition=64 EPA5 2x1</t>
  </si>
  <si>
    <t>NPDCCH Case 1 180KHz Inband R.NB1.3 Repetition=32 EPA5 2x1</t>
  </si>
  <si>
    <t>NPDCCH Case 3 180KHz Standalone/Guard-band R.NB1.3 Repetition=32 EPA5 1x1</t>
  </si>
  <si>
    <t>NPDCCH Case 4 180KHz Standalone/Guard-band R.NB1.4 Repetition=16 ETU1 1x1</t>
  </si>
  <si>
    <t>NPDCCH Case 4 180KHz Standalone/Guard-band R.NB1.4 Repetition=64 ETU1 1x1</t>
  </si>
  <si>
    <t>NPDCCH Case 4 180KHz Standalone/Guard-band R.NB1.4 Repetition=512 ETU1 1x1</t>
  </si>
  <si>
    <t>Metric</t>
  </si>
  <si>
    <t>Pm-bch</t>
  </si>
  <si>
    <t>Pm-dsg</t>
  </si>
  <si>
    <t>NPDSCH Case 1 180KHz QPSK 1/3 In-band (4,0) TBS=56bits repetition =1 EPA5 2x1</t>
  </si>
  <si>
    <t>NPDSCH Case 2 180KHz QPSK 1/3 In-band (4,0) TBS=56bits repetition =2 EPA5 2x1</t>
  </si>
  <si>
    <t>NPDSCH Case 2 180KHz QPSK 1/3 In-band (4,0) TBS=56bits repetition =8 EPA5 2x1</t>
  </si>
  <si>
    <t>NPDSCH Case 2 180KHz QPSK 1/3 In-band (4,0) TBS=56bits repetition =256 EPA5 2x1</t>
  </si>
  <si>
    <t>NPDSCH Case 3 180KHz QPSK 1/3 In-band (4,0) TBS=56bits repetition =2 ETU1 2x1</t>
  </si>
  <si>
    <t>NPDSCH Case 3 180KHz QPSK 1/3 In-band (4,0) TBS=56bits repetition =8 ETU1 2x1</t>
  </si>
  <si>
    <t>NPDSCH Case 3 180KHz QPSK 1/3 In-band (4,0) TBS=56bits repetition =256 ETU1 2x1</t>
  </si>
  <si>
    <t>NPDSCH Case 4 180KHz QPSK 1/2 Standalone/Guard-band (9,3) TBS=616bits repetition =2 EPA5 1x1</t>
  </si>
  <si>
    <t>NPDSCH Case 4 180KHz QPSK 1/2 Standalone/Guard-band (9,3) TBS=616bits repetition =8 EPA5 1x1</t>
  </si>
  <si>
    <t>NPDSCH Case 4 180KHz QPSK 1/2 Standalone/Guard-band (9,3) TBS=616bits repetition =256 EPA5 1x1</t>
  </si>
  <si>
    <t>NPDSCH Case 5 180KHz QPSK 1/3 Standalone/Guard-band (6,3) TBS=392bits repetition =2 ETU1 1x1</t>
  </si>
  <si>
    <t>NPDSCH Case 5 180KHz QPSK 1/3 Standalone/Guard-band (6,3) TBS=392bits repetition =8 ETU1 1x1</t>
  </si>
  <si>
    <t>NPDSCH Case 5 180KHz QPSK 1/3 Standalone/Guard-band (6,3) TBS=392bits repetition =256 ETU1 1x1</t>
  </si>
  <si>
    <t>NPDSCH Case 2 180KHz QPSK 1/3 In-band (4,0) TBS=56bits repetition=2 EPA5 2x1</t>
  </si>
  <si>
    <t>NPDSCH Case 2 180KHz QPSK 1/3 In-band (4,0) TBS=56bits repetition=8 EPA5 2x1</t>
  </si>
  <si>
    <t>NPDSCH Case 2 180KHz QPSK 1/3 In-band (4,0) TBS=56bits repetition=256 EPA5 2x1</t>
  </si>
  <si>
    <t>NPDSCH Case 3 180KHz QPSK 1/3 In-band (4,0) TBS=56bits repetition=2 ETU1 2x1</t>
  </si>
  <si>
    <t>NPDSCH Case 3 180KHz QPSK 1/3 In-band (4,0) TBS=56bits repetition=8 ETU1 2x1</t>
  </si>
  <si>
    <t>NPDSCH Case 3 180KHz QPSK 1/3 In-band (4,0) TBS=56bits repetition=256 ETU1 2x1</t>
  </si>
  <si>
    <t>NPDSCH Case 4 180KHz QPSK 1/2 In-band (9,3) TBS=616bits repetition=2 EPA5 1x1</t>
  </si>
  <si>
    <t>NPDSCH Case 4 180KHz QPSK 1/2 In-band (9,3) TBS=616bits repetition=8 EPA5 1x1</t>
  </si>
  <si>
    <t>NPDSCH Case 4 180KHz QPSK 1/2 In-band (9,3) TBS=616bits repetition=256 EPA5 1x1</t>
  </si>
  <si>
    <t>NPDSCH Case 5 180KHz QPSK 1/3 Standalone/Guard-band (6,3) TBS=392bits repetition=2 ETU1 1x1</t>
  </si>
  <si>
    <t>NPDSCH Case 5 180KHz QPSK 1/3 Standalone/Guard-band (6,3) TBS=392bits repetition=8 ETU1 1x1</t>
  </si>
  <si>
    <t>NPDSCH Case 5 180KHz QPSK 1/3 Standalone/Guard-band (6,3) TBS=392bits repetition=256 ETU1 1x1</t>
  </si>
  <si>
    <t>Fraction of NPDSCH maximum throughput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</si>
</sst>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 "/>
    <numFmt numFmtId="166" formatCode="0.0\ %"/>
  </numFmts>
  <fonts count="4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6"/>
      <color theme="1"/>
      <name val="Calibri"/>
      <family val="2"/>
      <scheme val="minor"/>
    </font>
    <font>
      <sz val="12"/>
      <name val="宋体"/>
      <charset val="134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.5"/>
      <color theme="1"/>
      <name val="Arial"/>
      <family val="2"/>
    </font>
    <font>
      <b/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3" fillId="0" borderId="0">
      <alignment vertical="center"/>
    </xf>
    <xf numFmtId="0" fontId="4" fillId="0" borderId="0"/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1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3" fillId="3" borderId="0" applyNumberFormat="0" applyBorder="0" applyAlignment="0" applyProtection="0"/>
    <xf numFmtId="0" fontId="30" fillId="23" borderId="7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/>
    <xf numFmtId="0" fontId="15" fillId="0" borderId="8" applyNumberFormat="0" applyFill="0" applyAlignment="0" applyProtection="0"/>
    <xf numFmtId="0" fontId="32" fillId="0" borderId="8" applyNumberFormat="0" applyFill="0" applyAlignment="0" applyProtection="0">
      <alignment vertical="center"/>
    </xf>
    <xf numFmtId="0" fontId="16" fillId="23" borderId="9" applyNumberFormat="0" applyAlignment="0" applyProtection="0"/>
    <xf numFmtId="0" fontId="33" fillId="23" borderId="9" applyNumberFormat="0" applyAlignment="0" applyProtection="0">
      <alignment vertical="center"/>
    </xf>
    <xf numFmtId="0" fontId="17" fillId="20" borderId="1" applyNumberFormat="0" applyAlignment="0" applyProtection="0"/>
    <xf numFmtId="0" fontId="34" fillId="0" borderId="4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38" fillId="4" borderId="0" applyNumberFormat="0" applyBorder="0" applyAlignment="0" applyProtection="0">
      <alignment vertical="center"/>
    </xf>
    <xf numFmtId="0" fontId="4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39" fillId="7" borderId="9" applyNumberFormat="0" applyAlignment="0" applyProtection="0">
      <alignment vertical="center"/>
    </xf>
    <xf numFmtId="0" fontId="21" fillId="21" borderId="0" applyNumberFormat="0" applyBorder="0" applyAlignment="0" applyProtection="0"/>
    <xf numFmtId="0" fontId="22" fillId="23" borderId="7" applyNumberFormat="0" applyAlignment="0" applyProtection="0"/>
    <xf numFmtId="0" fontId="23" fillId="7" borderId="9" applyNumberFormat="0" applyAlignment="0" applyProtection="0"/>
    <xf numFmtId="0" fontId="40" fillId="0" borderId="0" applyNumberFormat="0" applyFill="0" applyBorder="0" applyAlignment="0" applyProtection="0">
      <alignment vertical="center"/>
    </xf>
    <xf numFmtId="0" fontId="4" fillId="22" borderId="2" applyNumberFormat="0" applyFont="0" applyAlignment="0" applyProtection="0"/>
    <xf numFmtId="0" fontId="41" fillId="0" borderId="0">
      <alignment vertical="center"/>
    </xf>
  </cellStyleXfs>
  <cellXfs count="15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/>
    <xf numFmtId="0" fontId="3" fillId="0" borderId="0" xfId="1">
      <alignment vertical="center"/>
    </xf>
    <xf numFmtId="164" fontId="43" fillId="0" borderId="21" xfId="42" applyNumberFormat="1" applyFont="1" applyFill="1" applyBorder="1"/>
    <xf numFmtId="0" fontId="41" fillId="0" borderId="0" xfId="91">
      <alignment vertical="center"/>
    </xf>
    <xf numFmtId="0" fontId="41" fillId="0" borderId="0" xfId="1" applyFont="1">
      <alignment vertical="center"/>
    </xf>
    <xf numFmtId="164" fontId="42" fillId="0" borderId="17" xfId="2" applyNumberFormat="1" applyFont="1" applyFill="1" applyBorder="1" applyAlignment="1">
      <alignment horizontal="center" vertical="center"/>
    </xf>
    <xf numFmtId="164" fontId="44" fillId="0" borderId="19" xfId="2" applyNumberFormat="1" applyFont="1" applyFill="1" applyBorder="1" applyAlignment="1">
      <alignment horizontal="center" vertical="center"/>
    </xf>
    <xf numFmtId="0" fontId="42" fillId="0" borderId="11" xfId="2" applyFont="1" applyFill="1" applyBorder="1" applyAlignment="1">
      <alignment vertical="center"/>
    </xf>
    <xf numFmtId="0" fontId="42" fillId="0" borderId="12" xfId="2" applyFont="1" applyFill="1" applyBorder="1" applyAlignment="1">
      <alignment vertical="center"/>
    </xf>
    <xf numFmtId="0" fontId="4" fillId="24" borderId="0" xfId="39" applyFill="1" applyAlignment="1"/>
    <xf numFmtId="164" fontId="42" fillId="0" borderId="20" xfId="42" applyNumberFormat="1" applyFont="1" applyFill="1" applyBorder="1"/>
    <xf numFmtId="0" fontId="0" fillId="0" borderId="0" xfId="0" applyAlignment="1"/>
    <xf numFmtId="164" fontId="42" fillId="0" borderId="16" xfId="2" applyNumberFormat="1" applyFont="1" applyFill="1" applyBorder="1" applyAlignment="1">
      <alignment vertical="center"/>
    </xf>
    <xf numFmtId="164" fontId="42" fillId="0" borderId="14" xfId="2" applyNumberFormat="1" applyFont="1" applyFill="1" applyBorder="1" applyAlignment="1">
      <alignment vertical="center"/>
    </xf>
    <xf numFmtId="9" fontId="42" fillId="0" borderId="11" xfId="2" applyNumberFormat="1" applyFont="1" applyFill="1" applyBorder="1" applyAlignment="1">
      <alignment horizontal="right" vertical="center"/>
    </xf>
    <xf numFmtId="10" fontId="42" fillId="0" borderId="11" xfId="2" applyNumberFormat="1" applyFont="1" applyFill="1" applyBorder="1" applyAlignment="1">
      <alignment vertical="center"/>
    </xf>
    <xf numFmtId="49" fontId="42" fillId="0" borderId="11" xfId="2" applyNumberFormat="1" applyFont="1" applyFill="1" applyBorder="1" applyAlignment="1">
      <alignment horizontal="center" vertical="center"/>
    </xf>
    <xf numFmtId="164" fontId="44" fillId="0" borderId="28" xfId="2" applyNumberFormat="1" applyFont="1" applyFill="1" applyBorder="1" applyAlignment="1">
      <alignment horizontal="center" vertical="center"/>
    </xf>
    <xf numFmtId="164" fontId="42" fillId="0" borderId="27" xfId="2" applyNumberFormat="1" applyFont="1" applyFill="1" applyBorder="1" applyAlignment="1">
      <alignment horizontal="center" vertical="center"/>
    </xf>
    <xf numFmtId="164" fontId="42" fillId="0" borderId="24" xfId="2" applyNumberFormat="1" applyFont="1" applyFill="1" applyBorder="1" applyAlignment="1">
      <alignment horizontal="center" vertical="center"/>
    </xf>
    <xf numFmtId="164" fontId="42" fillId="0" borderId="13" xfId="2" applyNumberFormat="1" applyFont="1" applyFill="1" applyBorder="1" applyAlignment="1">
      <alignment horizontal="center" vertical="center"/>
    </xf>
    <xf numFmtId="164" fontId="42" fillId="0" borderId="26" xfId="2" applyNumberFormat="1" applyFont="1" applyFill="1" applyBorder="1" applyAlignment="1">
      <alignment vertical="center"/>
    </xf>
    <xf numFmtId="164" fontId="42" fillId="0" borderId="25" xfId="2" applyNumberFormat="1" applyFont="1" applyFill="1" applyBorder="1" applyAlignment="1">
      <alignment vertical="center"/>
    </xf>
    <xf numFmtId="164" fontId="42" fillId="0" borderId="24" xfId="2" applyNumberFormat="1" applyFont="1" applyFill="1" applyBorder="1" applyAlignment="1">
      <alignment vertical="center"/>
    </xf>
    <xf numFmtId="9" fontId="42" fillId="0" borderId="13" xfId="2" applyNumberFormat="1" applyFont="1" applyFill="1" applyBorder="1" applyAlignment="1">
      <alignment horizontal="right" vertical="center"/>
    </xf>
    <xf numFmtId="10" fontId="42" fillId="0" borderId="13" xfId="2" applyNumberFormat="1" applyFont="1" applyFill="1" applyBorder="1" applyAlignment="1">
      <alignment vertical="center"/>
    </xf>
    <xf numFmtId="49" fontId="42" fillId="0" borderId="13" xfId="2" applyNumberFormat="1" applyFont="1" applyFill="1" applyBorder="1" applyAlignment="1">
      <alignment horizontal="center" vertical="center"/>
    </xf>
    <xf numFmtId="164" fontId="42" fillId="0" borderId="21" xfId="2" applyNumberFormat="1" applyFont="1" applyFill="1" applyBorder="1" applyAlignment="1">
      <alignment vertical="center"/>
    </xf>
    <xf numFmtId="164" fontId="42" fillId="0" borderId="20" xfId="2" applyNumberFormat="1" applyFont="1" applyFill="1" applyBorder="1" applyAlignment="1">
      <alignment vertical="center"/>
    </xf>
    <xf numFmtId="164" fontId="44" fillId="0" borderId="23" xfId="2" applyNumberFormat="1" applyFont="1" applyFill="1" applyBorder="1" applyAlignment="1">
      <alignment horizontal="center" vertical="center"/>
    </xf>
    <xf numFmtId="164" fontId="42" fillId="0" borderId="22" xfId="2" applyNumberFormat="1" applyFont="1" applyFill="1" applyBorder="1" applyAlignment="1">
      <alignment horizontal="center" vertical="center"/>
    </xf>
    <xf numFmtId="164" fontId="42" fillId="0" borderId="20" xfId="2" applyNumberFormat="1" applyFont="1" applyFill="1" applyBorder="1" applyAlignment="1">
      <alignment horizontal="center" vertical="center"/>
    </xf>
    <xf numFmtId="164" fontId="42" fillId="0" borderId="12" xfId="2" applyNumberFormat="1" applyFont="1" applyFill="1" applyBorder="1" applyAlignment="1">
      <alignment horizontal="center" vertical="center"/>
    </xf>
    <xf numFmtId="164" fontId="43" fillId="0" borderId="0" xfId="42" applyNumberFormat="1" applyFont="1" applyFill="1" applyBorder="1"/>
    <xf numFmtId="164" fontId="42" fillId="0" borderId="0" xfId="2" applyNumberFormat="1" applyFont="1" applyFill="1" applyBorder="1" applyAlignment="1">
      <alignment vertical="center"/>
    </xf>
    <xf numFmtId="164" fontId="42" fillId="0" borderId="0" xfId="42" applyNumberFormat="1" applyFont="1" applyFill="1" applyBorder="1"/>
    <xf numFmtId="164" fontId="42" fillId="0" borderId="14" xfId="2" applyNumberFormat="1" applyFont="1" applyFill="1" applyBorder="1" applyAlignment="1">
      <alignment horizontal="center" vertical="center"/>
    </xf>
    <xf numFmtId="164" fontId="42" fillId="0" borderId="11" xfId="2" applyNumberFormat="1" applyFont="1" applyFill="1" applyBorder="1" applyAlignment="1">
      <alignment horizontal="center" vertical="center"/>
    </xf>
    <xf numFmtId="164" fontId="43" fillId="0" borderId="16" xfId="42" applyNumberFormat="1" applyFont="1" applyFill="1" applyBorder="1"/>
    <xf numFmtId="164" fontId="43" fillId="0" borderId="15" xfId="42" applyNumberFormat="1" applyFont="1" applyFill="1" applyBorder="1"/>
    <xf numFmtId="164" fontId="42" fillId="0" borderId="15" xfId="2" applyNumberFormat="1" applyFont="1" applyFill="1" applyBorder="1" applyAlignment="1">
      <alignment vertical="center"/>
    </xf>
    <xf numFmtId="164" fontId="42" fillId="0" borderId="15" xfId="42" applyNumberFormat="1" applyFont="1" applyFill="1" applyBorder="1"/>
    <xf numFmtId="164" fontId="42" fillId="0" borderId="14" xfId="42" applyNumberFormat="1" applyFont="1" applyFill="1" applyBorder="1"/>
    <xf numFmtId="9" fontId="42" fillId="0" borderId="12" xfId="2" applyNumberFormat="1" applyFont="1" applyFill="1" applyBorder="1" applyAlignment="1">
      <alignment horizontal="right" vertical="center"/>
    </xf>
    <xf numFmtId="10" fontId="42" fillId="0" borderId="12" xfId="2" applyNumberFormat="1" applyFont="1" applyFill="1" applyBorder="1" applyAlignment="1">
      <alignment vertical="center"/>
    </xf>
    <xf numFmtId="49" fontId="42" fillId="0" borderId="12" xfId="2" applyNumberFormat="1" applyFont="1" applyFill="1" applyBorder="1" applyAlignment="1">
      <alignment horizontal="center" vertical="center"/>
    </xf>
    <xf numFmtId="0" fontId="4" fillId="0" borderId="0" xfId="2"/>
    <xf numFmtId="1" fontId="4" fillId="0" borderId="0" xfId="2" applyNumberFormat="1"/>
    <xf numFmtId="0" fontId="4" fillId="0" borderId="0" xfId="39" applyFont="1"/>
    <xf numFmtId="165" fontId="4" fillId="0" borderId="0" xfId="39" applyNumberFormat="1"/>
    <xf numFmtId="0" fontId="4" fillId="0" borderId="0" xfId="39"/>
    <xf numFmtId="0" fontId="5" fillId="0" borderId="0" xfId="39" applyFont="1"/>
    <xf numFmtId="0" fontId="4" fillId="24" borderId="0" xfId="2" applyFill="1"/>
    <xf numFmtId="11" fontId="4" fillId="0" borderId="0" xfId="2" applyNumberFormat="1"/>
    <xf numFmtId="0" fontId="4" fillId="24" borderId="0" xfId="39" applyFill="1"/>
    <xf numFmtId="10" fontId="4" fillId="0" borderId="0" xfId="39" applyNumberFormat="1"/>
    <xf numFmtId="0" fontId="4" fillId="0" borderId="0" xfId="40" applyNumberFormat="1" applyAlignment="1">
      <alignment horizontal="left"/>
    </xf>
    <xf numFmtId="165" fontId="4" fillId="0" borderId="0" xfId="40" applyNumberFormat="1"/>
    <xf numFmtId="0" fontId="4" fillId="0" borderId="0" xfId="40"/>
    <xf numFmtId="10" fontId="4" fillId="0" borderId="0" xfId="40" applyNumberFormat="1"/>
    <xf numFmtId="0" fontId="4" fillId="0" borderId="0" xfId="40" applyFont="1" applyAlignment="1">
      <alignment horizontal="right"/>
    </xf>
    <xf numFmtId="2" fontId="4" fillId="0" borderId="0" xfId="40" applyNumberFormat="1" applyFont="1" applyAlignment="1">
      <alignment horizontal="right"/>
    </xf>
    <xf numFmtId="166" fontId="4" fillId="0" borderId="0" xfId="2" applyNumberFormat="1"/>
    <xf numFmtId="164" fontId="4" fillId="0" borderId="0" xfId="40" applyNumberFormat="1"/>
    <xf numFmtId="0" fontId="5" fillId="0" borderId="0" xfId="40" applyFont="1"/>
    <xf numFmtId="9" fontId="5" fillId="0" borderId="0" xfId="40" applyNumberFormat="1" applyFont="1"/>
    <xf numFmtId="0" fontId="4" fillId="0" borderId="0" xfId="40" applyAlignment="1">
      <alignment horizontal="right" textRotation="90"/>
    </xf>
    <xf numFmtId="0" fontId="4" fillId="0" borderId="0" xfId="40" applyFont="1" applyAlignment="1">
      <alignment horizontal="right" textRotation="90"/>
    </xf>
    <xf numFmtId="10" fontId="4" fillId="24" borderId="0" xfId="2" applyNumberFormat="1" applyFill="1"/>
    <xf numFmtId="10" fontId="4" fillId="24" borderId="0" xfId="2" applyNumberFormat="1" applyFill="1" applyBorder="1"/>
    <xf numFmtId="166" fontId="4" fillId="24" borderId="0" xfId="39" applyNumberFormat="1" applyFill="1"/>
    <xf numFmtId="10" fontId="4" fillId="24" borderId="0" xfId="39" applyNumberFormat="1" applyFill="1"/>
    <xf numFmtId="10" fontId="4" fillId="24" borderId="0" xfId="39" applyNumberFormat="1" applyFill="1" applyAlignment="1"/>
    <xf numFmtId="0" fontId="4" fillId="0" borderId="0" xfId="2" applyNumberFormat="1" applyFont="1" applyAlignment="1">
      <alignment horizontal="left"/>
    </xf>
    <xf numFmtId="164" fontId="4" fillId="0" borderId="0" xfId="40" applyNumberFormat="1" applyFont="1"/>
    <xf numFmtId="165" fontId="4" fillId="0" borderId="0" xfId="40" applyNumberFormat="1" applyAlignment="1"/>
    <xf numFmtId="165" fontId="4" fillId="0" borderId="0" xfId="40" applyNumberFormat="1" applyFont="1"/>
    <xf numFmtId="0" fontId="4" fillId="0" borderId="0" xfId="40" applyFont="1"/>
    <xf numFmtId="10" fontId="4" fillId="0" borderId="0" xfId="40" applyNumberFormat="1" applyAlignment="1"/>
    <xf numFmtId="0" fontId="4" fillId="0" borderId="0" xfId="2"/>
    <xf numFmtId="1" fontId="4" fillId="0" borderId="0" xfId="2" applyNumberFormat="1"/>
    <xf numFmtId="11" fontId="4" fillId="0" borderId="0" xfId="2" applyNumberFormat="1"/>
    <xf numFmtId="0" fontId="4" fillId="0" borderId="0" xfId="40" applyNumberFormat="1" applyAlignment="1">
      <alignment horizontal="left"/>
    </xf>
    <xf numFmtId="165" fontId="4" fillId="0" borderId="0" xfId="40" applyNumberFormat="1"/>
    <xf numFmtId="0" fontId="4" fillId="0" borderId="0" xfId="40"/>
    <xf numFmtId="10" fontId="4" fillId="0" borderId="0" xfId="40" applyNumberFormat="1"/>
    <xf numFmtId="0" fontId="5" fillId="0" borderId="0" xfId="40" applyFont="1"/>
    <xf numFmtId="165" fontId="4" fillId="0" borderId="0" xfId="40" applyNumberFormat="1" applyFont="1"/>
    <xf numFmtId="0" fontId="4" fillId="0" borderId="0" xfId="40" applyFont="1"/>
    <xf numFmtId="0" fontId="4" fillId="0" borderId="0" xfId="2"/>
    <xf numFmtId="0" fontId="4" fillId="0" borderId="0" xfId="39" applyFont="1"/>
    <xf numFmtId="165" fontId="4" fillId="0" borderId="0" xfId="39" applyNumberFormat="1"/>
    <xf numFmtId="9" fontId="5" fillId="0" borderId="0" xfId="39" applyNumberFormat="1" applyFont="1"/>
    <xf numFmtId="164" fontId="4" fillId="0" borderId="0" xfId="39" applyNumberFormat="1"/>
    <xf numFmtId="0" fontId="5" fillId="0" borderId="0" xfId="39" applyFont="1"/>
    <xf numFmtId="0" fontId="4" fillId="0" borderId="0" xfId="39" applyFont="1" applyAlignment="1">
      <alignment horizontal="right" textRotation="90"/>
    </xf>
    <xf numFmtId="0" fontId="4" fillId="0" borderId="0" xfId="2" applyAlignment="1">
      <alignment textRotation="90"/>
    </xf>
    <xf numFmtId="0" fontId="4" fillId="0" borderId="0" xfId="39" applyFont="1" applyAlignment="1">
      <alignment textRotation="90"/>
    </xf>
    <xf numFmtId="0" fontId="4" fillId="0" borderId="0" xfId="39" applyFont="1" applyAlignment="1">
      <alignment horizontal="right"/>
    </xf>
    <xf numFmtId="2" fontId="4" fillId="0" borderId="0" xfId="39" applyNumberFormat="1" applyFont="1" applyAlignment="1">
      <alignment horizontal="right"/>
    </xf>
    <xf numFmtId="9" fontId="4" fillId="0" borderId="0" xfId="39" applyNumberFormat="1" applyFont="1" applyAlignment="1">
      <alignment horizontal="right"/>
    </xf>
    <xf numFmtId="9" fontId="4" fillId="0" borderId="0" xfId="2" applyNumberFormat="1" applyFont="1" applyAlignment="1">
      <alignment horizontal="right"/>
    </xf>
    <xf numFmtId="164" fontId="4" fillId="0" borderId="0" xfId="39" applyNumberFormat="1" applyFont="1" applyBorder="1"/>
    <xf numFmtId="1" fontId="4" fillId="24" borderId="0" xfId="2" applyNumberFormat="1" applyFill="1"/>
    <xf numFmtId="1" fontId="4" fillId="24" borderId="0" xfId="39" applyNumberFormat="1" applyFill="1"/>
    <xf numFmtId="1" fontId="4" fillId="24" borderId="0" xfId="2" applyNumberFormat="1" applyFill="1" applyBorder="1"/>
    <xf numFmtId="1" fontId="4" fillId="24" borderId="0" xfId="39" applyNumberFormat="1" applyFill="1" applyAlignment="1"/>
    <xf numFmtId="1" fontId="4" fillId="24" borderId="0" xfId="39" applyNumberFormat="1" applyFont="1" applyFill="1"/>
    <xf numFmtId="11" fontId="6" fillId="0" borderId="0" xfId="2" applyNumberFormat="1" applyFont="1"/>
    <xf numFmtId="0" fontId="4" fillId="24" borderId="0" xfId="39" applyFill="1"/>
    <xf numFmtId="11" fontId="4" fillId="24" borderId="0" xfId="2" applyNumberFormat="1" applyFill="1"/>
    <xf numFmtId="0" fontId="4" fillId="0" borderId="0" xfId="2"/>
    <xf numFmtId="1" fontId="4" fillId="0" borderId="0" xfId="2" applyNumberFormat="1"/>
    <xf numFmtId="0" fontId="4" fillId="0" borderId="0" xfId="39" applyFont="1"/>
    <xf numFmtId="165" fontId="4" fillId="0" borderId="0" xfId="39" applyNumberFormat="1"/>
    <xf numFmtId="9" fontId="5" fillId="0" borderId="0" xfId="39" applyNumberFormat="1" applyFont="1"/>
    <xf numFmtId="164" fontId="4" fillId="0" borderId="0" xfId="39" applyNumberFormat="1"/>
    <xf numFmtId="0" fontId="5" fillId="0" borderId="0" xfId="39" applyFont="1"/>
    <xf numFmtId="0" fontId="4" fillId="0" borderId="0" xfId="39" applyFont="1" applyAlignment="1">
      <alignment horizontal="right" textRotation="90"/>
    </xf>
    <xf numFmtId="0" fontId="4" fillId="0" borderId="0" xfId="2" applyAlignment="1">
      <alignment textRotation="90"/>
    </xf>
    <xf numFmtId="0" fontId="4" fillId="0" borderId="0" xfId="39" applyFont="1" applyAlignment="1">
      <alignment textRotation="90"/>
    </xf>
    <xf numFmtId="0" fontId="4" fillId="0" borderId="0" xfId="39" applyFont="1" applyAlignment="1">
      <alignment horizontal="right"/>
    </xf>
    <xf numFmtId="2" fontId="4" fillId="0" borderId="0" xfId="39" applyNumberFormat="1" applyFont="1" applyAlignment="1">
      <alignment horizontal="right"/>
    </xf>
    <xf numFmtId="9" fontId="4" fillId="0" borderId="0" xfId="39" applyNumberFormat="1" applyFont="1" applyAlignment="1">
      <alignment horizontal="right"/>
    </xf>
    <xf numFmtId="9" fontId="4" fillId="0" borderId="0" xfId="2" applyNumberFormat="1" applyFont="1" applyAlignment="1">
      <alignment horizontal="right"/>
    </xf>
    <xf numFmtId="164" fontId="4" fillId="0" borderId="0" xfId="39" applyNumberFormat="1" applyFont="1" applyBorder="1"/>
    <xf numFmtId="1" fontId="4" fillId="24" borderId="0" xfId="2" applyNumberFormat="1" applyFill="1"/>
    <xf numFmtId="1" fontId="4" fillId="24" borderId="0" xfId="39" applyNumberFormat="1" applyFill="1"/>
    <xf numFmtId="1" fontId="4" fillId="24" borderId="0" xfId="2" applyNumberFormat="1" applyFill="1" applyBorder="1"/>
    <xf numFmtId="1" fontId="4" fillId="24" borderId="0" xfId="39" applyNumberFormat="1" applyFill="1" applyAlignment="1"/>
    <xf numFmtId="1" fontId="4" fillId="24" borderId="0" xfId="39" applyNumberFormat="1" applyFont="1" applyFill="1"/>
    <xf numFmtId="11" fontId="4" fillId="0" borderId="0" xfId="2" applyNumberFormat="1"/>
    <xf numFmtId="11" fontId="6" fillId="0" borderId="0" xfId="2" applyNumberFormat="1" applyFont="1"/>
    <xf numFmtId="0" fontId="4" fillId="24" borderId="0" xfId="39" applyFill="1"/>
    <xf numFmtId="11" fontId="4" fillId="24" borderId="0" xfId="2" applyNumberFormat="1" applyFill="1"/>
    <xf numFmtId="0" fontId="4" fillId="0" borderId="0" xfId="40" applyNumberFormat="1" applyAlignment="1">
      <alignment horizontal="left"/>
    </xf>
    <xf numFmtId="165" fontId="4" fillId="0" borderId="0" xfId="40" applyNumberFormat="1"/>
    <xf numFmtId="0" fontId="4" fillId="0" borderId="0" xfId="40"/>
    <xf numFmtId="10" fontId="4" fillId="0" borderId="0" xfId="40" applyNumberFormat="1"/>
    <xf numFmtId="0" fontId="5" fillId="0" borderId="0" xfId="40" applyFont="1"/>
    <xf numFmtId="165" fontId="4" fillId="0" borderId="0" xfId="40" applyNumberFormat="1" applyFont="1"/>
    <xf numFmtId="0" fontId="4" fillId="0" borderId="0" xfId="40" applyFont="1"/>
    <xf numFmtId="0" fontId="5" fillId="0" borderId="0" xfId="39" applyFont="1"/>
    <xf numFmtId="10" fontId="5" fillId="0" borderId="10" xfId="2" applyNumberFormat="1" applyFont="1" applyBorder="1" applyAlignment="1">
      <alignment horizontal="center" vertical="center"/>
    </xf>
    <xf numFmtId="10" fontId="5" fillId="0" borderId="10" xfId="2" applyNumberFormat="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textRotation="90"/>
    </xf>
    <xf numFmtId="0" fontId="4" fillId="0" borderId="15" xfId="41" applyFont="1" applyBorder="1" applyAlignment="1">
      <alignment horizontal="center" textRotation="90"/>
    </xf>
    <xf numFmtId="10" fontId="4" fillId="0" borderId="11" xfId="2" applyNumberFormat="1" applyFont="1" applyBorder="1" applyAlignment="1">
      <alignment horizontal="center" textRotation="90"/>
    </xf>
    <xf numFmtId="10" fontId="4" fillId="0" borderId="14" xfId="2" applyNumberFormat="1" applyFont="1" applyBorder="1" applyAlignment="1">
      <alignment horizontal="center" textRotation="90"/>
    </xf>
    <xf numFmtId="10" fontId="4" fillId="0" borderId="11" xfId="2" applyNumberFormat="1" applyFont="1" applyFill="1" applyBorder="1" applyAlignment="1">
      <alignment horizontal="center" textRotation="90"/>
    </xf>
    <xf numFmtId="10" fontId="4" fillId="0" borderId="17" xfId="2" applyNumberFormat="1" applyFont="1" applyFill="1" applyBorder="1" applyAlignment="1">
      <alignment horizontal="center" textRotation="90"/>
    </xf>
    <xf numFmtId="10" fontId="5" fillId="25" borderId="18" xfId="2" applyNumberFormat="1" applyFont="1" applyFill="1" applyBorder="1" applyAlignment="1">
      <alignment horizontal="center" textRotation="90"/>
    </xf>
  </cellXfs>
  <cellStyles count="92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Normal_FDD" xfId="42"/>
    <cellStyle name="アクセント 1" xfId="43"/>
    <cellStyle name="アクセント 2" xfId="44"/>
    <cellStyle name="アクセント 3" xfId="45"/>
    <cellStyle name="アクセント 4" xfId="46"/>
    <cellStyle name="アクセント 5" xfId="47"/>
    <cellStyle name="アクセント 6" xfId="48"/>
    <cellStyle name="タイトル" xfId="49"/>
    <cellStyle name="チェック セル" xfId="50"/>
    <cellStyle name="どちらでもない" xfId="51"/>
    <cellStyle name="メモ" xfId="52"/>
    <cellStyle name="リンク セル" xfId="53"/>
    <cellStyle name="표준_(20081216) PHICH_alignment_results" xfId="78"/>
    <cellStyle name="入力" xfId="85"/>
    <cellStyle name="出力" xfId="61"/>
    <cellStyle name="好 2" xfId="63"/>
    <cellStyle name="差 2" xfId="60"/>
    <cellStyle name="常规 2" xfId="1"/>
    <cellStyle name="常规 3" xfId="2"/>
    <cellStyle name="常规 4" xfId="91"/>
    <cellStyle name="强调文字颜色 1 2" xfId="79"/>
    <cellStyle name="强调文字颜色 2 2" xfId="80"/>
    <cellStyle name="强调文字颜色 3 2" xfId="81"/>
    <cellStyle name="强调文字颜色 4 2" xfId="82"/>
    <cellStyle name="强调文字颜色 5 2" xfId="83"/>
    <cellStyle name="强调文字颜色 6 2" xfId="84"/>
    <cellStyle name="悪い" xfId="62"/>
    <cellStyle name="标题 1 2" xfId="55"/>
    <cellStyle name="标题 2 2" xfId="56"/>
    <cellStyle name="标题 3 2" xfId="57"/>
    <cellStyle name="标题 4 2" xfId="58"/>
    <cellStyle name="标题 5" xfId="54"/>
    <cellStyle name="检查单元格 2" xfId="68"/>
    <cellStyle name="標準_Sheet1" xfId="59"/>
    <cellStyle name="汇总 2" xfId="64"/>
    <cellStyle name="注释 2" xfId="90"/>
    <cellStyle name="良い" xfId="77"/>
    <cellStyle name="見出し 1" xfId="69"/>
    <cellStyle name="見出し 2" xfId="70"/>
    <cellStyle name="見出し 3" xfId="71"/>
    <cellStyle name="見出し 4" xfId="72"/>
    <cellStyle name="解释性文本 2" xfId="73"/>
    <cellStyle name="計算" xfId="67"/>
    <cellStyle name="説明文" xfId="89"/>
    <cellStyle name="警告文" xfId="74"/>
    <cellStyle name="警告文本 2" xfId="75"/>
    <cellStyle name="计算 2" xfId="66"/>
    <cellStyle name="输入 2" xfId="88"/>
    <cellStyle name="输出 2" xfId="87"/>
    <cellStyle name="适中 2" xfId="86"/>
    <cellStyle name="链接单元格 2" xfId="76"/>
    <cellStyle name="集計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77E-2"/>
          <c:w val="0.69711579373626287"/>
          <c:h val="0.8343966344808145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'NPBCH Case 0 AWGN'!$B$35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'NPBCH Case 0 AWGN'!$C$35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AWGN'!$C$36:$C$53</c:f>
              <c:numCache>
                <c:formatCode>0.00%</c:formatCode>
                <c:ptCount val="18"/>
                <c:pt idx="0">
                  <c:v>0.99870000000000003</c:v>
                </c:pt>
                <c:pt idx="1">
                  <c:v>0.9929</c:v>
                </c:pt>
                <c:pt idx="2">
                  <c:v>0.96540000000000004</c:v>
                </c:pt>
                <c:pt idx="3">
                  <c:v>0.86780000000000002</c:v>
                </c:pt>
                <c:pt idx="4">
                  <c:v>0.63280000000000003</c:v>
                </c:pt>
                <c:pt idx="5">
                  <c:v>0.31830000000000003</c:v>
                </c:pt>
                <c:pt idx="6">
                  <c:v>8.8700000000000001E-2</c:v>
                </c:pt>
                <c:pt idx="7">
                  <c:v>1.26E-2</c:v>
                </c:pt>
                <c:pt idx="8">
                  <c:v>1.6000000000000001E-3</c:v>
                </c:pt>
                <c:pt idx="9">
                  <c:v>2.0000000000000001E-4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'NPBCH Case 0 AWGN'!$D$35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AWGN'!$D$36:$D$53</c:f>
              <c:numCache>
                <c:formatCode>0.00%</c:formatCode>
                <c:ptCount val="18"/>
                <c:pt idx="2">
                  <c:v>0.95499999999999996</c:v>
                </c:pt>
                <c:pt idx="3">
                  <c:v>0.84699999999999998</c:v>
                </c:pt>
                <c:pt idx="4">
                  <c:v>0.59799999999999998</c:v>
                </c:pt>
                <c:pt idx="5">
                  <c:v>0.28399999999999997</c:v>
                </c:pt>
                <c:pt idx="6">
                  <c:v>6.8000000000000005E-2</c:v>
                </c:pt>
                <c:pt idx="7">
                  <c:v>1.0999999999999999E-2</c:v>
                </c:pt>
                <c:pt idx="8">
                  <c:v>1E-3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'NPBCH Case 0 AWGN'!$E$35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'NPBCH Case 0 AWGN'!$F$35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'NPBCH Case 0 AWGN'!$G$35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'NPBCH Case 0 AWGN'!$H$35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'NPBCH Case 0 AWGN'!$I$35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'NPBCH Case 0 AWGN'!$J$35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'NPBCH Case 0 AWGN'!$K$35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'NPBCH Case 0 AWGN'!$A$36:$A$53</c:f>
              <c:numCache>
                <c:formatCode>General</c:formatCode>
                <c:ptCount val="18"/>
                <c:pt idx="0">
                  <c:v>-26</c:v>
                </c:pt>
                <c:pt idx="1">
                  <c:v>-25</c:v>
                </c:pt>
                <c:pt idx="2">
                  <c:v>-24</c:v>
                </c:pt>
                <c:pt idx="3">
                  <c:v>-23</c:v>
                </c:pt>
                <c:pt idx="4">
                  <c:v>-22</c:v>
                </c:pt>
                <c:pt idx="5">
                  <c:v>-21</c:v>
                </c:pt>
                <c:pt idx="6">
                  <c:v>-20</c:v>
                </c:pt>
                <c:pt idx="7">
                  <c:v>-19</c:v>
                </c:pt>
                <c:pt idx="8">
                  <c:v>-18</c:v>
                </c:pt>
                <c:pt idx="9">
                  <c:v>-17</c:v>
                </c:pt>
                <c:pt idx="10">
                  <c:v>-16</c:v>
                </c:pt>
                <c:pt idx="11">
                  <c:v>-15</c:v>
                </c:pt>
                <c:pt idx="12">
                  <c:v>-14</c:v>
                </c:pt>
                <c:pt idx="13">
                  <c:v>-13</c:v>
                </c:pt>
                <c:pt idx="14">
                  <c:v>-12</c:v>
                </c:pt>
                <c:pt idx="15">
                  <c:v>-11</c:v>
                </c:pt>
                <c:pt idx="16">
                  <c:v>-10</c:v>
                </c:pt>
                <c:pt idx="17">
                  <c:v>-9</c:v>
                </c:pt>
              </c:numCache>
            </c:numRef>
          </c:xVal>
          <c:yVal>
            <c:numRef>
              <c:f>'NPBCH Case 0 AWGN'!$K$36:$K$53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132544"/>
        <c:axId val="103134720"/>
      </c:scatterChart>
      <c:valAx>
        <c:axId val="10313254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55"/>
              <c:y val="0.94480030760486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134720"/>
        <c:crossesAt val="1.0000000000000011E-4"/>
        <c:crossBetween val="midCat"/>
      </c:valAx>
      <c:valAx>
        <c:axId val="103134720"/>
        <c:scaling>
          <c:logBase val="10"/>
          <c:orientation val="minMax"/>
          <c:max val="1"/>
          <c:min val="1.000000000000001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05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132544"/>
        <c:crossesAt val="-3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084"/>
          <c:y val="7.2187059420120311E-2"/>
          <c:w val="0.10792841353429536"/>
          <c:h val="0.385762556379481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77E-2"/>
          <c:w val="0.69711579373626287"/>
          <c:h val="0.8343966344808145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'NPBCH Case 1 EPA1'!$B$35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'NPBCH Case 1 EPA1'!$C$35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'NPBCH Case 1 EPA1'!$D$35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'NPBCH Case 1 EPA1'!$E$35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'NPBCH Case 1 EPA1'!$F$35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'NPBCH Case 1 EPA1'!$G$35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'NPBCH Case 1 EPA1'!$H$35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'NPBCH Case 1 EPA1'!$I$35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'NPBCH Case 1 EPA1'!$J$35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'NPBCH Case 1 EPA1'!$K$35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'NPBCH Case 1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1 EPA1'!$K$36:$K$54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200256"/>
        <c:axId val="103202176"/>
      </c:scatterChart>
      <c:valAx>
        <c:axId val="10320025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55"/>
              <c:y val="0.94480030760486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202176"/>
        <c:crossesAt val="1.0000000000000011E-4"/>
        <c:crossBetween val="midCat"/>
        <c:majorUnit val="1"/>
        <c:minorUnit val="0.5"/>
      </c:valAx>
      <c:valAx>
        <c:axId val="103202176"/>
        <c:scaling>
          <c:logBase val="10"/>
          <c:orientation val="minMax"/>
          <c:max val="1"/>
          <c:min val="1.000000000000001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05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20025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084"/>
          <c:y val="7.2187059420120311E-2"/>
          <c:w val="0.10792841353429536"/>
          <c:h val="0.38576255637948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'NPBCH Case 2 EPA1'!$B$35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'NPBCH Case 2 EPA1'!$C$35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'NPBCH Case 2 EPA1'!$D$35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'NPBCH Case 2 EPA1'!$E$35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'NPBCH Case 2 EPA1'!$F$35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'NPBCH Case 2 EPA1'!$G$35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'NPBCH Case 2 EPA1'!$H$35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'NPBCH Case 2 EPA1'!$I$35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'NPBCH Case 2 EPA1'!$J$35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'NPBCH Case 2 EPA1'!$K$35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'NPBCH Case 2 EPA1'!$A$36:$A$53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'NPBCH Case 2 EPA1'!$K$36:$K$53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92928"/>
        <c:axId val="109188608"/>
      </c:scatterChart>
      <c:valAx>
        <c:axId val="109292928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188608"/>
        <c:crossesAt val="1.0000000000000015E-4"/>
        <c:crossBetween val="midCat"/>
        <c:majorUnit val="1"/>
        <c:minorUnit val="0.5"/>
      </c:valAx>
      <c:valAx>
        <c:axId val="109188608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292928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AWGN No Repetition'!$B$35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AWGN No Repetition'!$C$35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Repetition'!$C$36:$C$53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0.99980000000000002</c:v>
                </c:pt>
                <c:pt idx="5">
                  <c:v>0.99880000000000002</c:v>
                </c:pt>
                <c:pt idx="6">
                  <c:v>0.99409999999999998</c:v>
                </c:pt>
                <c:pt idx="7">
                  <c:v>0.97330000000000005</c:v>
                </c:pt>
                <c:pt idx="8">
                  <c:v>0.90759999999999996</c:v>
                </c:pt>
                <c:pt idx="9">
                  <c:v>0.74870000000000003</c:v>
                </c:pt>
                <c:pt idx="10">
                  <c:v>0.47760000000000002</c:v>
                </c:pt>
                <c:pt idx="11">
                  <c:v>0.2011</c:v>
                </c:pt>
                <c:pt idx="12">
                  <c:v>4.82E-2</c:v>
                </c:pt>
                <c:pt idx="13">
                  <c:v>5.8999999999999999E-3</c:v>
                </c:pt>
                <c:pt idx="14">
                  <c:v>6.9999999999999999E-4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'NPDCCH AWGN No Repetition'!$D$35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Repetition'!$D$36:$D$53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</c:v>
                </c:pt>
                <c:pt idx="5">
                  <c:v>0.996</c:v>
                </c:pt>
                <c:pt idx="6">
                  <c:v>0.98599999999999999</c:v>
                </c:pt>
                <c:pt idx="7">
                  <c:v>0.97099999999999997</c:v>
                </c:pt>
                <c:pt idx="8">
                  <c:v>0.88700000000000001</c:v>
                </c:pt>
                <c:pt idx="9">
                  <c:v>0.69299999999999995</c:v>
                </c:pt>
                <c:pt idx="10">
                  <c:v>0.46500000000000002</c:v>
                </c:pt>
                <c:pt idx="11">
                  <c:v>0.16900000000000001</c:v>
                </c:pt>
                <c:pt idx="12">
                  <c:v>3.1E-2</c:v>
                </c:pt>
                <c:pt idx="13">
                  <c:v>5.0000000000000001E-3</c:v>
                </c:pt>
                <c:pt idx="14">
                  <c:v>2E-3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'NPDCCH AWGN No Repetition'!$E$35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Repetition'!$E$36:$E$53</c:f>
              <c:numCache>
                <c:formatCode>0.00%</c:formatCode>
                <c:ptCount val="18"/>
                <c:pt idx="6" formatCode="General">
                  <c:v>0.98399999999999999</c:v>
                </c:pt>
                <c:pt idx="7" formatCode="General">
                  <c:v>0.96499999999999997</c:v>
                </c:pt>
                <c:pt idx="8" formatCode="General">
                  <c:v>0.88749999999999996</c:v>
                </c:pt>
                <c:pt idx="9" formatCode="General">
                  <c:v>0.72850000000000004</c:v>
                </c:pt>
                <c:pt idx="10" formatCode="General">
                  <c:v>0.46550000000000002</c:v>
                </c:pt>
                <c:pt idx="11" formatCode="General">
                  <c:v>0.187</c:v>
                </c:pt>
                <c:pt idx="12" formatCode="General">
                  <c:v>4.9500000000000002E-2</c:v>
                </c:pt>
                <c:pt idx="13" formatCode="General">
                  <c:v>8.0000000000000002E-3</c:v>
                </c:pt>
                <c:pt idx="14" formatCode="General">
                  <c:v>1E-3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'NPDCCH AWGN No Repetition'!$F$35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AWGN No Repetition'!$G$35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AWGN No Repetition'!$H$35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AWGN No Repetition'!$I$35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AWGN No Repetition'!$J$35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AWGN No Repetition'!$K$35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AWGN No Repetition'!$A$36:$A$53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AWGN No Repetition'!$K$36:$K$53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13952"/>
        <c:axId val="103615872"/>
      </c:scatterChart>
      <c:valAx>
        <c:axId val="1036139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615872"/>
        <c:crossesAt val="1.0000000000000022E-4"/>
        <c:crossBetween val="midCat"/>
      </c:valAx>
      <c:valAx>
        <c:axId val="103615872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613952"/>
        <c:crossesAt val="-3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 Repetition 2 OLD'!$B$35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1 Repetition 2 OLD'!$C$35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OLD'!$C$36:$C$53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0.99990000000000001</c:v>
                </c:pt>
                <c:pt idx="6">
                  <c:v>0.99939999999999996</c:v>
                </c:pt>
                <c:pt idx="7">
                  <c:v>0.99839999999999995</c:v>
                </c:pt>
                <c:pt idx="8">
                  <c:v>0.99360000000000004</c:v>
                </c:pt>
                <c:pt idx="9">
                  <c:v>0.97660000000000002</c:v>
                </c:pt>
                <c:pt idx="10">
                  <c:v>0.91979999999999995</c:v>
                </c:pt>
                <c:pt idx="11">
                  <c:v>0.77429999999999999</c:v>
                </c:pt>
                <c:pt idx="12">
                  <c:v>0.50990000000000002</c:v>
                </c:pt>
                <c:pt idx="13">
                  <c:v>0.22800000000000001</c:v>
                </c:pt>
                <c:pt idx="14">
                  <c:v>5.6500000000000002E-2</c:v>
                </c:pt>
                <c:pt idx="15">
                  <c:v>7.7999999999999996E-3</c:v>
                </c:pt>
                <c:pt idx="16">
                  <c:v>8.9999999999999998E-4</c:v>
                </c:pt>
                <c:pt idx="17">
                  <c:v>1E-4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'NPDCCH Case 1 Repetition 2 OLD'!$D$35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OLD'!$D$36:$D$53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0.999</c:v>
                </c:pt>
                <c:pt idx="7">
                  <c:v>0.995</c:v>
                </c:pt>
                <c:pt idx="8">
                  <c:v>0.98399999999999999</c:v>
                </c:pt>
                <c:pt idx="9">
                  <c:v>0.96099999999999997</c:v>
                </c:pt>
                <c:pt idx="10">
                  <c:v>0.877</c:v>
                </c:pt>
                <c:pt idx="11">
                  <c:v>0.72399999999999998</c:v>
                </c:pt>
                <c:pt idx="12">
                  <c:v>0.432</c:v>
                </c:pt>
                <c:pt idx="13">
                  <c:v>0.16600000000000001</c:v>
                </c:pt>
                <c:pt idx="14">
                  <c:v>0.03</c:v>
                </c:pt>
                <c:pt idx="15">
                  <c:v>2E-3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'NPDCCH Case 1 Repetition 2 OLD'!$E$35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OLD'!$E$36:$E$53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0.995</c:v>
                </c:pt>
                <c:pt idx="10">
                  <c:v>0.99009999999999998</c:v>
                </c:pt>
                <c:pt idx="11">
                  <c:v>0.98529999999999995</c:v>
                </c:pt>
                <c:pt idx="12">
                  <c:v>0.89329999999999998</c:v>
                </c:pt>
                <c:pt idx="13">
                  <c:v>0.7077</c:v>
                </c:pt>
                <c:pt idx="14">
                  <c:v>0.41610000000000003</c:v>
                </c:pt>
                <c:pt idx="15">
                  <c:v>0.1842</c:v>
                </c:pt>
                <c:pt idx="16">
                  <c:v>4.0300000000000002E-2</c:v>
                </c:pt>
                <c:pt idx="17">
                  <c:v>7.4000000000000003E-3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'NPDCCH Case 1 Repetition 2 OLD'!$F$35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OLD'!$F$36:$F$53</c:f>
              <c:numCache>
                <c:formatCode>0.00%</c:formatCode>
                <c:ptCount val="18"/>
                <c:pt idx="6" formatCode="General">
                  <c:v>0.999</c:v>
                </c:pt>
                <c:pt idx="7" formatCode="General">
                  <c:v>0.997</c:v>
                </c:pt>
                <c:pt idx="8" formatCode="General">
                  <c:v>0.98599999999999999</c:v>
                </c:pt>
                <c:pt idx="9" formatCode="General">
                  <c:v>0.95799999999999996</c:v>
                </c:pt>
                <c:pt idx="10" formatCode="General">
                  <c:v>0.89349999999999996</c:v>
                </c:pt>
                <c:pt idx="11" formatCode="General">
                  <c:v>0.72550000000000003</c:v>
                </c:pt>
                <c:pt idx="12" formatCode="General">
                  <c:v>0.45100000000000001</c:v>
                </c:pt>
                <c:pt idx="13" formatCode="General">
                  <c:v>0.1905</c:v>
                </c:pt>
                <c:pt idx="14" formatCode="General">
                  <c:v>5.0500000000000003E-2</c:v>
                </c:pt>
                <c:pt idx="15" formatCode="General">
                  <c:v>8.9999999999999993E-3</c:v>
                </c:pt>
                <c:pt idx="16" formatCode="General">
                  <c:v>5.0000000000000001E-4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'NPDCCH Case 1 Repetition 2 OLD'!$G$35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 Repetition 2 OLD'!$H$35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1 Repetition 2 OLD'!$I$35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 Repetition 2 OLD'!$J$35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 Repetition 2 OLD'!$K$35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1 Repetition 2 OLD'!$A$36:$A$53</c:f>
              <c:numCache>
                <c:formatCode>General</c:formatCode>
                <c:ptCount val="18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</c:numCache>
            </c:numRef>
          </c:xVal>
          <c:yVal>
            <c:numRef>
              <c:f>'NPDCCH Case 1 Repetition 2 OLD'!$K$36:$K$53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80352"/>
        <c:axId val="109382272"/>
      </c:scatterChart>
      <c:valAx>
        <c:axId val="1093803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82272"/>
        <c:crossesAt val="1.0000000000000015E-4"/>
        <c:crossBetween val="midCat"/>
      </c:valAx>
      <c:valAx>
        <c:axId val="109382272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80352"/>
        <c:crossesAt val="-3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 Repetition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1 Repetition 16'!$C$35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1 Repetition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1 Repetition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1 Repetition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1 Repetition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 Repetition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1 Repetition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 Repetition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 Repetition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1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16'!$K$36:$K$53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64576"/>
        <c:axId val="109466752"/>
      </c:scatterChart>
      <c:valAx>
        <c:axId val="10946457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466752"/>
        <c:crossesAt val="1.0000000000000015E-4"/>
        <c:crossBetween val="midCat"/>
        <c:majorUnit val="1"/>
        <c:minorUnit val="0.5"/>
      </c:valAx>
      <c:valAx>
        <c:axId val="109466752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46457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 Repetition 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1 Repetition 32'!$C$35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1 Repetition 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1 Repetition 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1 Repetition 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1 Repetition 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 Repetition 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1 Repetition 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 Repetition 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 Repetition 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1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32'!$K$36:$K$53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99328"/>
        <c:axId val="114101248"/>
      </c:scatterChart>
      <c:valAx>
        <c:axId val="114099328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101248"/>
        <c:crossesAt val="1.0000000000000015E-4"/>
        <c:crossBetween val="midCat"/>
        <c:majorUnit val="1"/>
        <c:minorUnit val="0.5"/>
      </c:valAx>
      <c:valAx>
        <c:axId val="114101248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099328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 Repetition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1 Repetition 64'!$C$35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1 Repetition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1 Repetition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1 Repetition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1 Repetition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 Repetition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1 Repetition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 Repetition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 Repetition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1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64'!$K$36:$K$53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08640"/>
        <c:axId val="109814912"/>
      </c:scatterChart>
      <c:valAx>
        <c:axId val="109808640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814912"/>
        <c:crossesAt val="1.0000000000000015E-4"/>
        <c:crossBetween val="midCat"/>
        <c:majorUnit val="1"/>
        <c:minorUnit val="0.5"/>
      </c:valAx>
      <c:valAx>
        <c:axId val="109814912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808640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 Repetition 128'!$B$35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1 Repetition 128'!$C$35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1 Repetition 128'!$D$35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1 Repetition 128'!$E$35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1 Repetition 128'!$F$35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1 Repetition 128'!$G$35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 Repetition 128'!$H$35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1 Repetition 128'!$I$35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 Repetition 128'!$J$35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 Repetition 128'!$K$35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1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1 Repetition 128'!$K$36:$K$53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36896"/>
        <c:axId val="114338816"/>
      </c:scatterChart>
      <c:valAx>
        <c:axId val="11433689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338816"/>
        <c:crossesAt val="1.0000000000000015E-4"/>
        <c:crossBetween val="midCat"/>
        <c:majorUnit val="1"/>
        <c:minorUnit val="0.5"/>
      </c:valAx>
      <c:valAx>
        <c:axId val="114338816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33689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 Repetition 256'!$B$35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1 Repetition 256'!$C$35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1 Repetition 256'!$D$35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1 Repetition 256'!$E$35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1 Repetition 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1 Repetition 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 Repetition 256'!$H$35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'NPDCCH Case 1 Repetition 256'!$I$35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 Repetition 256'!$J$35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 Repetition 256'!$K$35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1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256'!$K$36:$K$54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59072"/>
        <c:axId val="114260992"/>
      </c:scatterChart>
      <c:valAx>
        <c:axId val="114259072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260992"/>
        <c:crossesAt val="1.0000000000000015E-4"/>
        <c:crossBetween val="midCat"/>
        <c:majorUnit val="1"/>
        <c:minorUnit val="0.5"/>
      </c:valAx>
      <c:valAx>
        <c:axId val="114260992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259072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 Repetition 512'!$B$35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1 Repetition 512'!$C$35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1 Repetition 512'!$D$35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1 Repetition 512'!$E$35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1 Repetition 512'!$F$35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1 Repetition 512'!$G$35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 Repetition 512'!$H$35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'NPDCCH Case 1 Repetition 512'!$I$35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 Repetition 512'!$J$35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 Repetition 512'!$K$35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1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1 Repetition 512'!$K$36:$K$54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54048"/>
        <c:axId val="103576704"/>
      </c:scatterChart>
      <c:valAx>
        <c:axId val="103554048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576704"/>
        <c:crossesAt val="1.0000000000000015E-4"/>
        <c:crossBetween val="midCat"/>
        <c:majorUnit val="1"/>
        <c:minorUnit val="0.5"/>
      </c:valAx>
      <c:valAx>
        <c:axId val="103576704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554048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2 Repetition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2 Repetition 16'!$C$35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2 Repetition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2 Repetition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2 Repetition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2 Repetition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2 Repetition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2 Repetition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2 Repetition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2 Repetition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2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16'!$K$36:$K$53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67232"/>
        <c:axId val="117169152"/>
      </c:scatterChart>
      <c:valAx>
        <c:axId val="117167232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69152"/>
        <c:crossesAt val="1.0000000000000015E-4"/>
        <c:crossBetween val="midCat"/>
        <c:majorUnit val="1"/>
        <c:minorUnit val="0.5"/>
      </c:valAx>
      <c:valAx>
        <c:axId val="117169152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67232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2 Repetition 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2 Repetition 32'!$C$35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2 Repetition 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2 Repetition 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2 Repetition 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2 Repetition 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2 Repetition 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2 Repetition 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2 Repetition 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2 Repetition 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2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32'!$K$36:$K$53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25792"/>
        <c:axId val="117040256"/>
      </c:scatterChart>
      <c:valAx>
        <c:axId val="117025792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040256"/>
        <c:crossesAt val="1.0000000000000015E-4"/>
        <c:crossBetween val="midCat"/>
        <c:majorUnit val="1"/>
        <c:minorUnit val="0.5"/>
      </c:valAx>
      <c:valAx>
        <c:axId val="117040256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025792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2 Repetition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2 Repetition 64'!$C$35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2 Repetition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2 Repetition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2 Repetition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2 Repetition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2 Repetition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2 Repetition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2 Repetition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2 Repetition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2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64'!$K$36:$K$53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83616"/>
        <c:axId val="117185536"/>
      </c:scatterChart>
      <c:valAx>
        <c:axId val="11718361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85536"/>
        <c:crossesAt val="1.0000000000000015E-4"/>
        <c:crossBetween val="midCat"/>
        <c:majorUnit val="1"/>
        <c:minorUnit val="0.5"/>
      </c:valAx>
      <c:valAx>
        <c:axId val="117185536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8361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65"/>
          <c:h val="0.83439663448081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2 Repetition 128'!$B$35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2 Repetition 128'!$C$35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2 Repetition 128'!$D$35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2 Repetition 128'!$E$35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2 Repetition 128'!$F$35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2 Repetition 128'!$G$35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2 Repetition 128'!$H$35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2 Repetition 128'!$I$35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2 Repetition 128'!$J$35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2 Repetition 128'!$K$35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2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2 Repetition 128'!$K$36:$K$53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14336"/>
        <c:axId val="118420608"/>
      </c:scatterChart>
      <c:valAx>
        <c:axId val="11841433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77"/>
              <c:y val="0.9448003076048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20608"/>
        <c:crossesAt val="1.0000000000000015E-4"/>
        <c:crossBetween val="midCat"/>
        <c:majorUnit val="1"/>
        <c:minorUnit val="0.5"/>
      </c:valAx>
      <c:valAx>
        <c:axId val="118420608"/>
        <c:scaling>
          <c:logBase val="10"/>
          <c:orientation val="minMax"/>
          <c:max val="1"/>
          <c:min val="1.000000000000001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2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1433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06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2 Repetition 256'!$B$35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2 Repetition 256'!$C$35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2 Repetition 256'!$D$35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2 Repetition 256'!$E$35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2 Repetition 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2 Repetition 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2 Repetition 256'!$H$35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'NPDCCH Case 2 Repetition 256'!$I$35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2 Repetition 256'!$J$35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2 Repetition 256'!$K$35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2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256'!$K$36:$K$54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51776"/>
        <c:axId val="109853696"/>
      </c:scatterChart>
      <c:valAx>
        <c:axId val="10985177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853696"/>
        <c:crossesAt val="1.0000000000000022E-4"/>
        <c:crossBetween val="midCat"/>
        <c:majorUnit val="1"/>
        <c:minorUnit val="0.5"/>
      </c:valAx>
      <c:valAx>
        <c:axId val="109853696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85177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2 Repetition 512'!$B$35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2 Repetition 512'!$C$35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2 Repetition 512'!$D$35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2 Repetition 512'!$E$35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2 Repetition 512'!$F$35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2 Repetition 512'!$G$35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2 Repetition 512'!$H$35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'NPDCCH Case 2 Repetition 512'!$I$35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2 Repetition 512'!$J$35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2 Repetition 512'!$K$35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2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2 Repetition 512'!$K$36:$K$54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56992"/>
        <c:axId val="114767360"/>
      </c:scatterChart>
      <c:valAx>
        <c:axId val="114756992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767360"/>
        <c:crossesAt val="1.0000000000000022E-4"/>
        <c:crossBetween val="midCat"/>
        <c:majorUnit val="1"/>
        <c:minorUnit val="0.5"/>
      </c:valAx>
      <c:valAx>
        <c:axId val="114767360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756992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3 Repetition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3 Repetition 16'!$C$35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3 Repetition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3 Repetition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3 Repetition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3 Repetition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3 Repetition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3 Repetition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3 Repetition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3 Repetition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3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16'!$K$36:$K$53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61664"/>
        <c:axId val="118963584"/>
      </c:scatterChart>
      <c:valAx>
        <c:axId val="118961664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963584"/>
        <c:crossesAt val="1.0000000000000022E-4"/>
        <c:crossBetween val="midCat"/>
        <c:majorUnit val="1"/>
        <c:minorUnit val="0.5"/>
      </c:valAx>
      <c:valAx>
        <c:axId val="118963584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961664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3 Repetition 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3 Repetition 32'!$C$35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3 Repetition 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3 Repetition 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3 Repetition 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3 Repetition 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3 Repetition 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3 Repetition 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3 Repetition 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3 Repetition 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3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32'!$K$36:$K$53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43808"/>
        <c:axId val="118846976"/>
      </c:scatterChart>
      <c:valAx>
        <c:axId val="119143808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846976"/>
        <c:crossesAt val="1.0000000000000022E-4"/>
        <c:crossBetween val="midCat"/>
        <c:majorUnit val="1"/>
        <c:minorUnit val="0.5"/>
      </c:valAx>
      <c:valAx>
        <c:axId val="118846976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43808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3 Repetition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3 Repetition 64'!$C$35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3 Repetition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3 Repetition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3 Repetition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3 Repetition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3 Repetition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3 Repetition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3 Repetition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3 Repetition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3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64'!$K$36:$K$53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36768"/>
        <c:axId val="118743040"/>
      </c:scatterChart>
      <c:valAx>
        <c:axId val="118736768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43040"/>
        <c:crossesAt val="1.0000000000000022E-4"/>
        <c:crossBetween val="midCat"/>
        <c:majorUnit val="1"/>
        <c:minorUnit val="0.5"/>
      </c:valAx>
      <c:valAx>
        <c:axId val="118743040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36768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3 Repetition 128'!$B$35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3 Repetition 128'!$C$35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3 Repetition 128'!$D$35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3 Repetition 128'!$E$35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3 Repetition 128'!$F$35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3 Repetition 128'!$G$35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3 Repetition 128'!$H$35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3 Repetition 128'!$I$35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3 Repetition 128'!$J$35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3 Repetition 128'!$K$35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3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3 Repetition 128'!$K$36:$K$53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443456"/>
        <c:axId val="119445376"/>
      </c:scatterChart>
      <c:valAx>
        <c:axId val="11944345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45376"/>
        <c:crossesAt val="1.0000000000000022E-4"/>
        <c:crossBetween val="midCat"/>
        <c:majorUnit val="1"/>
        <c:minorUnit val="0.5"/>
      </c:valAx>
      <c:valAx>
        <c:axId val="119445376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4345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09"/>
          <c:h val="0.834396634480815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3 Repetition 256'!$B$35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3 Repetition 256'!$C$35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3 Repetition 256'!$D$35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3 Repetition 256'!$E$35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3 Repetition 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3 Repetition 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3 Repetition 256'!$H$35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'NPDCCH Case 3 Repetition 256'!$I$35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3 Repetition 256'!$J$35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3 Repetition 256'!$K$35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3 Repetition 256'!$A$36:$A$53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256'!$K$36:$K$54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83552"/>
        <c:axId val="119385472"/>
      </c:scatterChart>
      <c:valAx>
        <c:axId val="119383552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16"/>
              <c:y val="0.944800307604862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85472"/>
        <c:crossesAt val="1.0000000000000026E-4"/>
        <c:crossBetween val="midCat"/>
        <c:majorUnit val="1"/>
        <c:minorUnit val="0.5"/>
      </c:valAx>
      <c:valAx>
        <c:axId val="119385472"/>
        <c:scaling>
          <c:logBase val="10"/>
          <c:orientation val="minMax"/>
          <c:max val="1"/>
          <c:min val="1.0000000000000026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83552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84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09"/>
          <c:h val="0.834396634480815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3 Repetition 512'!$B$35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3 Repetition 512'!$C$35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3 Repetition 512'!$D$35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3 Repetition 512'!$E$35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3 Repetition 512'!$F$35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3 Repetition 512'!$G$35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3 Repetition 512'!$H$35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'NPDCCH Case 3 Repetition 512'!$I$35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3 Repetition 512'!$J$35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3 Repetition 512'!$K$35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3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3 Repetition 512'!$K$36:$K$54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770496"/>
        <c:axId val="119776768"/>
      </c:scatterChart>
      <c:valAx>
        <c:axId val="11977049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16"/>
              <c:y val="0.944800307604862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776768"/>
        <c:crossesAt val="1.0000000000000026E-4"/>
        <c:crossBetween val="midCat"/>
        <c:majorUnit val="1"/>
        <c:minorUnit val="0.5"/>
      </c:valAx>
      <c:valAx>
        <c:axId val="119776768"/>
        <c:scaling>
          <c:logBase val="10"/>
          <c:orientation val="minMax"/>
          <c:max val="1"/>
          <c:min val="1.0000000000000026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77049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84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09"/>
          <c:h val="0.834396634480815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4 Repetition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4 Repetition 16'!$C$35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4 Repetition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4 Repetition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4 Repetition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4 Repetition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4 Repetition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4 Repetition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4 Repetition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4 Repetition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4 Repetition 16'!$A$36:$A$53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16'!$K$36:$K$53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34720"/>
        <c:axId val="119536640"/>
      </c:scatterChart>
      <c:valAx>
        <c:axId val="119534720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16"/>
              <c:y val="0.944800307604862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36640"/>
        <c:crossesAt val="1.0000000000000026E-4"/>
        <c:crossBetween val="midCat"/>
        <c:majorUnit val="1"/>
        <c:minorUnit val="0.5"/>
      </c:valAx>
      <c:valAx>
        <c:axId val="119536640"/>
        <c:scaling>
          <c:logBase val="10"/>
          <c:orientation val="minMax"/>
          <c:max val="1"/>
          <c:min val="1.0000000000000026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34720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84"/>
          <c:y val="7.2187059420120311E-2"/>
          <c:w val="0.10792841353429536"/>
          <c:h val="0.385762556379482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09"/>
          <c:h val="0.834396634480815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4 Repetition 32'!$B$35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4 Repetition 32'!$C$35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4 Repetition 32'!$D$35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4 Repetition 32'!$E$35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4 Repetition 32'!$F$35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4 Repetition 32'!$G$35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4 Repetition 32'!$H$35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4 Repetition 32'!$I$35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4 Repetition 32'!$J$35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4 Repetition 32'!$K$35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4 Repetition 32'!$A$36:$A$53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32'!$K$36:$K$53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158656"/>
        <c:axId val="120980608"/>
      </c:scatterChart>
      <c:valAx>
        <c:axId val="12115865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16"/>
              <c:y val="0.944800307604862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80608"/>
        <c:crossesAt val="1.0000000000000026E-4"/>
        <c:crossBetween val="midCat"/>
        <c:majorUnit val="1"/>
        <c:minorUnit val="0.5"/>
      </c:valAx>
      <c:valAx>
        <c:axId val="120980608"/>
        <c:scaling>
          <c:logBase val="10"/>
          <c:orientation val="minMax"/>
          <c:max val="1"/>
          <c:min val="1.0000000000000026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15865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84"/>
          <c:y val="7.2187059420120311E-2"/>
          <c:w val="0.10792841353429536"/>
          <c:h val="0.385762556379482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09"/>
          <c:h val="0.834396634480815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4 Repetition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4 Repetition 64'!$C$35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4 Repetition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4 Repetition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4 Repetition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4 Repetition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4 Repetition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4 Repetition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4 Repetition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4 Repetition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4 Repetition 64'!$A$36:$A$53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64'!$K$36:$K$53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66624"/>
        <c:axId val="121068544"/>
      </c:scatterChart>
      <c:valAx>
        <c:axId val="121066624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16"/>
              <c:y val="0.944800307604862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68544"/>
        <c:crossesAt val="1.0000000000000026E-4"/>
        <c:crossBetween val="midCat"/>
        <c:majorUnit val="1"/>
        <c:minorUnit val="0.5"/>
      </c:valAx>
      <c:valAx>
        <c:axId val="121068544"/>
        <c:scaling>
          <c:logBase val="10"/>
          <c:orientation val="minMax"/>
          <c:max val="1"/>
          <c:min val="1.0000000000000026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66624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84"/>
          <c:y val="7.2187059420120311E-2"/>
          <c:w val="0.10792841353429536"/>
          <c:h val="0.385762556379482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09"/>
          <c:h val="0.834396634480815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4 Repetition 128'!$B$35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4 Repetition 128'!$C$35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4 Repetition 128'!$D$35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4 Repetition 128'!$E$35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4 Repetition 128'!$F$35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4 Repetition 128'!$G$35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4 Repetition 128'!$H$35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4 Repetition 128'!$I$35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4 Repetition 128'!$J$35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4 Repetition 128'!$K$35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4 Repetition 128'!$A$36:$A$53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128'!$K$36:$K$53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105408"/>
        <c:axId val="120927360"/>
      </c:scatterChart>
      <c:valAx>
        <c:axId val="121105408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16"/>
              <c:y val="0.944800307604862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27360"/>
        <c:crossesAt val="1.0000000000000026E-4"/>
        <c:crossBetween val="midCat"/>
        <c:majorUnit val="1"/>
        <c:minorUnit val="0.5"/>
      </c:valAx>
      <c:valAx>
        <c:axId val="120927360"/>
        <c:scaling>
          <c:logBase val="10"/>
          <c:orientation val="minMax"/>
          <c:max val="1"/>
          <c:min val="1.0000000000000026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105408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84"/>
          <c:y val="7.2187059420120311E-2"/>
          <c:w val="0.10792841353429536"/>
          <c:h val="0.385762556379482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09"/>
          <c:h val="0.834396634480815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4 Repetition 256'!$B$35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4 Repetition 256'!$C$35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4 Repetition 256'!$D$35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4 Repetition 256'!$E$35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4 Repetition 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4 Repetition 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4 Repetition 256'!$H$35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4 Repetition 256'!$I$35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4 Repetition 256'!$J$35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4 Repetition 256'!$K$35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4 Repetition 256'!$A$36:$A$53</c:f>
              <c:numCache>
                <c:formatCode>General</c:formatCode>
                <c:ptCount val="18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</c:numCache>
            </c:numRef>
          </c:xVal>
          <c:yVal>
            <c:numRef>
              <c:f>'NPDCCH Case 4 Repetition 256'!$K$36:$K$53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70176"/>
        <c:axId val="119172096"/>
      </c:scatterChart>
      <c:valAx>
        <c:axId val="119170176"/>
        <c:scaling>
          <c:orientation val="minMax"/>
          <c:max val="-3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16"/>
              <c:y val="0.944800307604862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72096"/>
        <c:crossesAt val="1.0000000000000026E-4"/>
        <c:crossBetween val="midCat"/>
        <c:majorUnit val="1"/>
        <c:minorUnit val="0.5"/>
      </c:valAx>
      <c:valAx>
        <c:axId val="119172096"/>
        <c:scaling>
          <c:logBase val="10"/>
          <c:orientation val="minMax"/>
          <c:max val="1"/>
          <c:min val="1.0000000000000026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70176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84"/>
          <c:y val="7.2187059420120311E-2"/>
          <c:w val="0.10792841353429536"/>
          <c:h val="0.385762556379482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187"/>
          <c:h val="0.834396634480815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4 Repetition 512'!$B$35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'NPDCCH Case 4 Repetition 512'!$C$35</c:f>
              <c:strCache>
                <c:ptCount val="1"/>
                <c:pt idx="0">
                  <c:v>Company1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4 Repetition 512'!$D$35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4 Repetition 512'!$E$35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4 Repetition 512'!$F$35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4 Repetition 512'!$G$35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4 Repetition 512'!$H$35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'NPDCCH Case 4 Repetition 512'!$I$35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4 Repetition 512'!$J$35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4 Repetition 512'!$K$35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'NPDCCH Case 4 Repetition 512'!$A$36:$A$53</c:f>
              <c:numCache>
                <c:formatCode>General</c:formatCode>
                <c:ptCount val="18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</c:numCache>
            </c:numRef>
          </c:xVal>
          <c:yVal>
            <c:numRef>
              <c:f>'NPDCCH Case 4 Repetition 512'!$K$36:$K$54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56960"/>
        <c:axId val="121263232"/>
      </c:scatterChart>
      <c:valAx>
        <c:axId val="12125696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38"/>
              <c:y val="0.944800307604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63232"/>
        <c:crossesAt val="1.0000000000000032E-4"/>
        <c:crossBetween val="midCat"/>
      </c:valAx>
      <c:valAx>
        <c:axId val="121263232"/>
        <c:scaling>
          <c:logBase val="10"/>
          <c:orientation val="minMax"/>
          <c:max val="1"/>
          <c:min val="1.000000000000003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88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56960"/>
        <c:crossesAt val="-16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206"/>
          <c:y val="7.2187059420120311E-2"/>
          <c:w val="0.10792841353429536"/>
          <c:h val="0.385762556379482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165"/>
          <c:h val="0.834396634480816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AWGN'!$B$35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AWGN'!$B$36:$B$53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1"/>
          <c:order val="1"/>
          <c:tx>
            <c:strRef>
              <c:f>'NPDSCH AWGN'!$C$35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AWGN'!$C$36:$C$53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0.99980000000000002</c:v>
                </c:pt>
                <c:pt idx="5">
                  <c:v>0.99550000000000005</c:v>
                </c:pt>
                <c:pt idx="6">
                  <c:v>0.96250000000000002</c:v>
                </c:pt>
                <c:pt idx="7">
                  <c:v>0.81069999999999998</c:v>
                </c:pt>
                <c:pt idx="8">
                  <c:v>0.47060000000000002</c:v>
                </c:pt>
                <c:pt idx="9">
                  <c:v>0.14760000000000001</c:v>
                </c:pt>
                <c:pt idx="10">
                  <c:v>2.4199999999999999E-2</c:v>
                </c:pt>
                <c:pt idx="11">
                  <c:v>3.3E-3</c:v>
                </c:pt>
                <c:pt idx="12">
                  <c:v>2.0000000000000001E-4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'NPDSCH AWGN'!$D$35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AWGN'!$D$36:$D$53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</c:v>
                </c:pt>
                <c:pt idx="5">
                  <c:v>0.99</c:v>
                </c:pt>
                <c:pt idx="6">
                  <c:v>0.92800000000000005</c:v>
                </c:pt>
                <c:pt idx="7">
                  <c:v>0.70399999999999996</c:v>
                </c:pt>
                <c:pt idx="8">
                  <c:v>0.33800000000000002</c:v>
                </c:pt>
                <c:pt idx="9">
                  <c:v>9.2999999999999999E-2</c:v>
                </c:pt>
                <c:pt idx="10">
                  <c:v>1.0999999999999999E-2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'NPDSCH AWGN'!$E$35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AWGN'!$E$36:$E$53</c:f>
              <c:numCache>
                <c:formatCode>General</c:formatCode>
                <c:ptCount val="18"/>
                <c:pt idx="4">
                  <c:v>0.99760000000000004</c:v>
                </c:pt>
                <c:pt idx="5">
                  <c:v>0.99019999999999997</c:v>
                </c:pt>
                <c:pt idx="6">
                  <c:v>0.93579999999999997</c:v>
                </c:pt>
                <c:pt idx="7">
                  <c:v>0.72799999999999998</c:v>
                </c:pt>
                <c:pt idx="8">
                  <c:v>0.35499999999999998</c:v>
                </c:pt>
                <c:pt idx="9">
                  <c:v>9.8799999999999999E-2</c:v>
                </c:pt>
                <c:pt idx="10">
                  <c:v>1.34E-2</c:v>
                </c:pt>
                <c:pt idx="11">
                  <c:v>2E-3</c:v>
                </c:pt>
                <c:pt idx="12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'NPDSCH AWGN'!$F$35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'NPDSCH AWGN'!$G$35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'NPDSCH AWGN'!$H$35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AWGN'!$H$36:$H$53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7"/>
          <c:order val="7"/>
          <c:tx>
            <c:strRef>
              <c:f>'NPDSCH AWGN'!$I$35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'NPDSCH AWGN'!$J$35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'NPDSCH AWGN'!$K$35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'NPDSCH AWGN'!$A$36:$A$53</c:f>
              <c:numCache>
                <c:formatCode>General</c:formatCode>
                <c:ptCount val="18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</c:numCache>
            </c:numRef>
          </c:xVal>
          <c:yVal>
            <c:numRef>
              <c:f>'NPDSCH AWGN'!$K$36:$K$54</c:f>
              <c:numCache>
                <c:formatCode>0.00%</c:formatCode>
                <c:ptCount val="19"/>
                <c:pt idx="18" formatCode="0.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03904"/>
        <c:axId val="121805824"/>
      </c:scatterChart>
      <c:valAx>
        <c:axId val="12180390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55"/>
              <c:y val="0.94480030760486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05824"/>
        <c:crossesAt val="1.000000000000004E-4"/>
        <c:crossBetween val="midCat"/>
      </c:valAx>
      <c:valAx>
        <c:axId val="121805824"/>
        <c:scaling>
          <c:logBase val="10"/>
          <c:orientation val="minMax"/>
          <c:max val="1"/>
          <c:min val="1.0000000000000035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105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03904"/>
        <c:crossesAt val="-1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251"/>
          <c:y val="7.2187059420120311E-2"/>
          <c:w val="0.10792841353429536"/>
          <c:h val="0.3857625563794824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01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1'!$B$36:$B$68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1'!$C$36:$C$68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1'!$D$36:$D$68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1'!$E$36:$E$68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1'!$F$36:$F$68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1'!$G$36:$G$68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957760"/>
        <c:axId val="121959936"/>
      </c:scatterChart>
      <c:valAx>
        <c:axId val="121957760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59936"/>
        <c:crossesAt val="0"/>
        <c:crossBetween val="midCat"/>
        <c:majorUnit val="1"/>
        <c:minorUnit val="0.5"/>
      </c:valAx>
      <c:valAx>
        <c:axId val="1219599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56E-2"/>
              <c:y val="0.340425531914893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577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215329565297939E-2"/>
          <c:h val="0.207268045866890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04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2 Repetition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2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2 Repetition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2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2 Repetition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2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2 Repetition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2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2 Repetition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2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2 Repetition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2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682944"/>
        <c:axId val="119697408"/>
      </c:scatterChart>
      <c:valAx>
        <c:axId val="119682944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0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697408"/>
        <c:crossesAt val="0"/>
        <c:crossBetween val="midCat"/>
        <c:majorUnit val="1"/>
        <c:minorUnit val="0.5"/>
      </c:valAx>
      <c:valAx>
        <c:axId val="1196974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63E-2"/>
              <c:y val="0.340425531914894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68294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07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2 Repetition 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2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8'!$B$36:$B$68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2 Repetition 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2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8'!$C$36:$C$68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2 Repetition 8'!$D$35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2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8'!$D$36:$D$68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2 Repetition 8'!$E$35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2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8'!$E$36:$E$68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2 Repetition 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2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8'!$F$36:$F$68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2 Repetition 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2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8'!$G$36:$G$68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704832"/>
        <c:axId val="121706752"/>
      </c:scatterChart>
      <c:valAx>
        <c:axId val="121704832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0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06752"/>
        <c:crossesAt val="0"/>
        <c:crossBetween val="midCat"/>
        <c:majorUnit val="1"/>
        <c:minorUnit val="0.5"/>
      </c:valAx>
      <c:valAx>
        <c:axId val="121706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7E-2"/>
              <c:y val="0.340425531914894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048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2 Repetition 256'!$B$35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2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256'!$B$36:$B$68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2 Repetition 256'!$C$35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2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256'!$C$36:$C$68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2 Repetition 256'!$D$35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2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256'!$D$36:$D$68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2 Repetition 256'!$E$35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2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256'!$E$36:$E$68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2 Repetition 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2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256'!$F$36:$F$68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2 Repetition 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2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2 Repetition 256'!$G$36:$G$68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756288"/>
        <c:axId val="121844480"/>
      </c:scatterChart>
      <c:valAx>
        <c:axId val="121756288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44480"/>
        <c:crossesAt val="0"/>
        <c:crossBetween val="midCat"/>
        <c:majorUnit val="1"/>
        <c:minorUnit val="0.5"/>
      </c:valAx>
      <c:valAx>
        <c:axId val="1218444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77E-2"/>
              <c:y val="0.340425531914894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5628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07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3 Repetition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3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2'!$B$36:$B$68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3 Repetition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3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2'!$C$36:$C$68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3 Repetition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3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2'!$D$36:$D$68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3 Repetition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3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2'!$E$36:$E$68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3 Repetition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3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2'!$F$36:$F$68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3 Repetition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3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2'!$G$36:$G$68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459264"/>
        <c:axId val="122461184"/>
      </c:scatterChart>
      <c:valAx>
        <c:axId val="122459264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0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461184"/>
        <c:crossesAt val="0"/>
        <c:crossBetween val="midCat"/>
        <c:majorUnit val="1"/>
        <c:minorUnit val="0.5"/>
      </c:valAx>
      <c:valAx>
        <c:axId val="1224611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7E-2"/>
              <c:y val="0.340425531914894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45926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3 Repetition 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3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8'!$B$36:$B$68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3 Repetition 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3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8'!$C$36:$C$68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3 Repetition 8'!$D$35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3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8'!$D$36:$D$68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3 Repetition 8'!$E$35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3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8'!$E$36:$E$68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3 Repetition 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3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8'!$F$36:$F$68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3 Repetition 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3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 8'!$G$36:$G$68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404224"/>
        <c:axId val="122418688"/>
      </c:scatterChart>
      <c:valAx>
        <c:axId val="122404224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418688"/>
        <c:crossesAt val="0"/>
        <c:crossBetween val="midCat"/>
        <c:majorUnit val="1"/>
        <c:minorUnit val="0.5"/>
      </c:valAx>
      <c:valAx>
        <c:axId val="1224186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77E-2"/>
              <c:y val="0.340425531914894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40422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3 Repetition256'!$B$35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3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Repetition256'!$B$36:$B$68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3 Repetition256'!$C$35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3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Repetition256'!$C$36:$C$68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3 Repetition256'!$D$35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3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Repetition256'!$D$36:$D$68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3 Repetition256'!$E$35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3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Repetition256'!$E$36:$E$68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3 Repetition256'!$F$35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3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Repetition256'!$F$36:$F$68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3 Repetition256'!$G$35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3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3 Repetition256'!$G$36:$G$68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709888"/>
        <c:axId val="122720256"/>
      </c:scatterChart>
      <c:valAx>
        <c:axId val="122709888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720256"/>
        <c:crossesAt val="0"/>
        <c:crossBetween val="midCat"/>
        <c:majorUnit val="1"/>
        <c:minorUnit val="0.5"/>
      </c:valAx>
      <c:valAx>
        <c:axId val="1227202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84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70988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4 Repetition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4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4 Repetition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4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4 Repetition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4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4 Repetition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4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4 Repetition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4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4 Repetition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4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06240"/>
        <c:axId val="122108160"/>
      </c:scatterChart>
      <c:valAx>
        <c:axId val="122106240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08160"/>
        <c:crossesAt val="0"/>
        <c:crossBetween val="midCat"/>
        <c:majorUnit val="1"/>
        <c:minorUnit val="0.5"/>
      </c:valAx>
      <c:valAx>
        <c:axId val="1221081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77E-2"/>
              <c:y val="0.340425531914894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062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4 Repetition 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4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8'!$B$36:$B$68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4 Repetition 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4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8'!$C$36:$C$68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4 Repetition 8'!$D$35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4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8'!$D$36:$D$68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4 Repetition 8'!$E$35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4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8'!$E$36:$E$68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4 Repetition 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4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8'!$F$36:$F$68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4 Repetition 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4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8'!$G$36:$G$68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919552"/>
        <c:axId val="122925824"/>
      </c:scatterChart>
      <c:valAx>
        <c:axId val="122919552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925824"/>
        <c:crossesAt val="0"/>
        <c:crossBetween val="midCat"/>
        <c:majorUnit val="1"/>
        <c:minorUnit val="0.5"/>
      </c:valAx>
      <c:valAx>
        <c:axId val="1229258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84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91955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4 Repetition 256'!$B$35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4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256'!$B$36:$B$68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4 Repetition 256'!$C$35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4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256'!$C$36:$C$68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4 Repetition 256'!$D$35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4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256'!$D$36:$D$68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4 Repetition 256'!$E$35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4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256'!$E$36:$E$68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4 Repetition 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4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256'!$F$36:$F$68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4 Repetition 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4 Repetition 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4 Repetition 256'!$G$36:$G$68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975936"/>
        <c:axId val="121977856"/>
      </c:scatterChart>
      <c:valAx>
        <c:axId val="121975936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77856"/>
        <c:crossesAt val="0"/>
        <c:crossBetween val="midCat"/>
        <c:majorUnit val="1"/>
        <c:minorUnit val="0.5"/>
      </c:valAx>
      <c:valAx>
        <c:axId val="1219778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91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7593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4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5 Repetition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5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2'!$B$36:$B$68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5 Repetition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5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2'!$C$36:$C$68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5 Repetition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5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2'!$D$36:$D$68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5 Repetition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5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2'!$E$36:$E$68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5 Repetition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5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2'!$F$36:$F$68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5 Repetition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5 Repetition 2'!$A$36:$A$68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2'!$G$36:$G$68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625408"/>
        <c:axId val="122643968"/>
      </c:scatterChart>
      <c:valAx>
        <c:axId val="122625408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43968"/>
        <c:crossesAt val="0"/>
        <c:crossBetween val="midCat"/>
        <c:majorUnit val="1"/>
        <c:minorUnit val="0.5"/>
      </c:valAx>
      <c:valAx>
        <c:axId val="1226439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84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2540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5 Repetition 8'!$B$35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5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8'!$B$36:$B$68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5 Repetition 8'!$C$35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5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8'!$C$36:$C$68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5 Repetition 8'!$D$35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5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8'!$D$36:$D$68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5 Repetition 8'!$E$35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5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8'!$E$36:$E$68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5 Repetition 8'!$F$35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5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8'!$F$36:$F$68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5 Repetition 8'!$G$35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5 Repetition 8'!$A$36:$A$68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 8'!$G$36:$G$68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40672"/>
        <c:axId val="123346944"/>
      </c:scatterChart>
      <c:valAx>
        <c:axId val="123340672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346944"/>
        <c:crossesAt val="0"/>
        <c:crossBetween val="midCat"/>
        <c:majorUnit val="1"/>
        <c:minorUnit val="0.5"/>
      </c:valAx>
      <c:valAx>
        <c:axId val="1233469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91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34067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4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5 Repetition256'!$B$35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'NPDSCH Case 5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Repetition256'!$B$36:$B$68</c:f>
              <c:numCache>
                <c:formatCode>0</c:formatCode>
                <c:ptCount val="33"/>
              </c:numCache>
            </c:numRef>
          </c:yVal>
          <c:smooth val="0"/>
        </c:ser>
        <c:ser>
          <c:idx val="1"/>
          <c:order val="1"/>
          <c:tx>
            <c:strRef>
              <c:f>'NPDSCH Case 5 Repetition256'!$C$35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'NPDSCH Case 5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Repetition256'!$C$36:$C$68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5 Repetition256'!$D$35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'NPDSCH Case 5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Repetition256'!$D$36:$D$68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5 Repetition256'!$E$35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'NPDSCH Case 5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Repetition256'!$E$36:$E$68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5 Repetition256'!$F$35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'NPDSCH Case 5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Repetition256'!$F$36:$F$68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5 Repetition256'!$G$35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'NPDSCH Case 5 Repetition256'!$A$36:$A$68</c:f>
              <c:numCache>
                <c:formatCode>General</c:formatCode>
                <c:ptCount val="33"/>
              </c:numCache>
            </c:numRef>
          </c:xVal>
          <c:yVal>
            <c:numRef>
              <c:f>'NPDSCH Case 5 Repetition256'!$G$36:$G$68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12160"/>
        <c:axId val="123214080"/>
      </c:scatterChart>
      <c:valAx>
        <c:axId val="123212160"/>
        <c:scaling>
          <c:orientation val="minMax"/>
          <c:max val="12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214080"/>
        <c:crossesAt val="0"/>
        <c:crossBetween val="midCat"/>
        <c:majorUnit val="1"/>
        <c:minorUnit val="0.5"/>
      </c:valAx>
      <c:valAx>
        <c:axId val="1232140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98E-2"/>
              <c:y val="0.340425531914895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2121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4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2.vml"/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3.vml"/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tabSelected="1" zoomScaleNormal="100" workbookViewId="0"/>
  </sheetViews>
  <sheetFormatPr defaultRowHeight="15"/>
  <cols>
    <col min="1" max="1" width="8.140625" customWidth="1"/>
    <col min="2" max="2" width="9.28515625" customWidth="1"/>
    <col min="3" max="3" width="92.5703125" customWidth="1"/>
    <col min="4" max="4" width="36.42578125" customWidth="1"/>
  </cols>
  <sheetData>
    <row r="1" spans="1:27">
      <c r="A1" s="13" t="s">
        <v>52</v>
      </c>
      <c r="B1" s="1"/>
      <c r="F1" t="s">
        <v>53</v>
      </c>
    </row>
    <row r="2" spans="1:27">
      <c r="A2" s="1"/>
      <c r="B2" s="1"/>
    </row>
    <row r="3" spans="1:27">
      <c r="A3" s="13" t="s">
        <v>3</v>
      </c>
      <c r="C3" s="13" t="s">
        <v>4</v>
      </c>
      <c r="D3" s="13"/>
    </row>
    <row r="4" spans="1:27">
      <c r="A4" s="13" t="s">
        <v>5</v>
      </c>
      <c r="C4" s="13" t="s">
        <v>6</v>
      </c>
      <c r="D4" s="13"/>
    </row>
    <row r="5" spans="1:27">
      <c r="A5" s="13" t="s">
        <v>7</v>
      </c>
      <c r="C5" s="13" t="s">
        <v>0</v>
      </c>
      <c r="D5" s="13"/>
    </row>
    <row r="6" spans="1:27">
      <c r="A6" s="13" t="s">
        <v>8</v>
      </c>
      <c r="C6" s="13" t="s">
        <v>9</v>
      </c>
      <c r="D6" s="13"/>
    </row>
    <row r="7" spans="1:27">
      <c r="A7" s="13"/>
      <c r="C7" s="13" t="s">
        <v>10</v>
      </c>
      <c r="D7" s="13"/>
    </row>
    <row r="8" spans="1:27">
      <c r="A8" s="13" t="s">
        <v>11</v>
      </c>
      <c r="C8" s="13" t="s">
        <v>14</v>
      </c>
      <c r="D8" s="13"/>
    </row>
    <row r="10" spans="1:27" ht="15.75" thickBot="1"/>
    <row r="11" spans="1:27" ht="57">
      <c r="B11" s="145" t="s">
        <v>54</v>
      </c>
      <c r="C11" s="145" t="s">
        <v>55</v>
      </c>
      <c r="D11" s="145" t="s">
        <v>93</v>
      </c>
      <c r="E11" s="146" t="s">
        <v>56</v>
      </c>
      <c r="F11" s="147" t="s">
        <v>0</v>
      </c>
      <c r="G11" s="148" t="s">
        <v>59</v>
      </c>
      <c r="H11" s="148" t="s">
        <v>60</v>
      </c>
      <c r="I11" s="148" t="s">
        <v>61</v>
      </c>
      <c r="J11" s="148" t="s">
        <v>62</v>
      </c>
      <c r="K11" s="148" t="s">
        <v>63</v>
      </c>
      <c r="L11" s="148" t="s">
        <v>64</v>
      </c>
      <c r="M11" s="148" t="s">
        <v>65</v>
      </c>
      <c r="N11" s="148" t="s">
        <v>23</v>
      </c>
      <c r="O11" s="148" t="s">
        <v>25</v>
      </c>
      <c r="P11" s="148" t="s">
        <v>26</v>
      </c>
      <c r="Q11" s="148" t="s">
        <v>27</v>
      </c>
      <c r="R11" s="148" t="s">
        <v>28</v>
      </c>
      <c r="S11" s="148" t="s">
        <v>29</v>
      </c>
      <c r="T11" s="148" t="s">
        <v>30</v>
      </c>
      <c r="U11" s="148" t="s">
        <v>31</v>
      </c>
      <c r="V11" s="148" t="s">
        <v>32</v>
      </c>
      <c r="W11" s="149" t="s">
        <v>16</v>
      </c>
      <c r="X11" s="150" t="s">
        <v>17</v>
      </c>
      <c r="Y11" s="151" t="s">
        <v>15</v>
      </c>
      <c r="Z11" s="152" t="s">
        <v>57</v>
      </c>
      <c r="AA11" s="153" t="s">
        <v>58</v>
      </c>
    </row>
    <row r="12" spans="1:27">
      <c r="B12" s="47" t="s">
        <v>67</v>
      </c>
      <c r="C12" s="10" t="s">
        <v>38</v>
      </c>
      <c r="D12" s="10" t="s">
        <v>94</v>
      </c>
      <c r="E12" s="45">
        <v>0.01</v>
      </c>
      <c r="F12" s="44"/>
      <c r="G12" s="43"/>
      <c r="H12" s="42"/>
      <c r="I12" s="43"/>
      <c r="J12" s="43"/>
      <c r="K12" s="43"/>
      <c r="L12" s="43"/>
      <c r="M12" s="43"/>
      <c r="N12" s="43"/>
      <c r="O12" s="43"/>
      <c r="P12" s="43"/>
      <c r="Q12" s="42"/>
      <c r="R12" s="43"/>
      <c r="S12" s="43"/>
      <c r="T12" s="41"/>
      <c r="U12" s="41"/>
      <c r="V12" s="40"/>
      <c r="W12" s="39" t="e">
        <f>STDEV(F12:V12)</f>
        <v>#DIV/0!</v>
      </c>
      <c r="X12" s="38">
        <f>ABS(MAX(F12:V12)-MIN(F12:V12))</f>
        <v>0</v>
      </c>
      <c r="Y12" s="39" t="e">
        <f>AVERAGE(F12:V12)</f>
        <v>#DIV/0!</v>
      </c>
      <c r="Z12" s="7"/>
      <c r="AA12" s="8">
        <v>-1</v>
      </c>
    </row>
    <row r="13" spans="1:27">
      <c r="B13" s="47"/>
      <c r="C13" s="10" t="s">
        <v>35</v>
      </c>
      <c r="D13" s="10" t="s">
        <v>94</v>
      </c>
      <c r="E13" s="45">
        <v>0.01</v>
      </c>
      <c r="F13" s="12"/>
      <c r="G13" s="37"/>
      <c r="H13" s="36"/>
      <c r="I13" s="37"/>
      <c r="J13" s="37"/>
      <c r="K13" s="37"/>
      <c r="L13" s="37"/>
      <c r="M13" s="37"/>
      <c r="N13" s="37"/>
      <c r="O13" s="37"/>
      <c r="P13" s="37"/>
      <c r="Q13" s="36"/>
      <c r="R13" s="37"/>
      <c r="S13" s="37"/>
      <c r="T13" s="35"/>
      <c r="U13" s="35"/>
      <c r="V13" s="4"/>
      <c r="W13" s="34" t="e">
        <f t="shared" ref="W13:W40" si="0">STDEV(F13:V13)</f>
        <v>#DIV/0!</v>
      </c>
      <c r="X13" s="33">
        <f t="shared" ref="X13:X40" si="1">ABS(MAX(F13:V13)-MIN(F13:V13))</f>
        <v>0</v>
      </c>
      <c r="Y13" s="34" t="e">
        <f t="shared" ref="Y13:Y40" si="2">AVERAGE(F13:V13)</f>
        <v>#DIV/0!</v>
      </c>
      <c r="Z13" s="32"/>
      <c r="AA13" s="31">
        <v>0</v>
      </c>
    </row>
    <row r="14" spans="1:27">
      <c r="B14" s="47"/>
      <c r="C14" s="10" t="s">
        <v>66</v>
      </c>
      <c r="D14" s="10" t="s">
        <v>94</v>
      </c>
      <c r="E14" s="45">
        <v>0.01</v>
      </c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3"/>
      <c r="W14" s="34" t="e">
        <f t="shared" si="0"/>
        <v>#DIV/0!</v>
      </c>
      <c r="X14" s="33">
        <f t="shared" si="1"/>
        <v>0</v>
      </c>
      <c r="Y14" s="34" t="e">
        <f t="shared" si="2"/>
        <v>#DIV/0!</v>
      </c>
      <c r="Z14" s="32"/>
      <c r="AA14" s="31">
        <v>6.6999999999999993</v>
      </c>
    </row>
    <row r="15" spans="1:27">
      <c r="B15" s="18" t="s">
        <v>68</v>
      </c>
      <c r="C15" s="9" t="s">
        <v>12</v>
      </c>
      <c r="D15" s="9" t="s">
        <v>95</v>
      </c>
      <c r="E15" s="16">
        <v>0.01</v>
      </c>
      <c r="F15" s="30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29"/>
      <c r="W15" s="39" t="e">
        <f t="shared" si="0"/>
        <v>#DIV/0!</v>
      </c>
      <c r="X15" s="38">
        <f t="shared" si="1"/>
        <v>0</v>
      </c>
      <c r="Y15" s="39" t="e">
        <f t="shared" si="2"/>
        <v>#DIV/0!</v>
      </c>
      <c r="Z15" s="7"/>
      <c r="AA15" s="8">
        <v>-0.5</v>
      </c>
    </row>
    <row r="16" spans="1:27">
      <c r="B16" s="47"/>
      <c r="C16" s="10" t="s">
        <v>83</v>
      </c>
      <c r="D16" s="10" t="s">
        <v>95</v>
      </c>
      <c r="E16" s="45">
        <v>0.01</v>
      </c>
      <c r="F16" s="30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29"/>
      <c r="W16" s="34" t="e">
        <f t="shared" si="0"/>
        <v>#DIV/0!</v>
      </c>
      <c r="X16" s="33">
        <f t="shared" si="1"/>
        <v>0</v>
      </c>
      <c r="Y16" s="34" t="e">
        <f t="shared" si="2"/>
        <v>#DIV/0!</v>
      </c>
      <c r="Z16" s="32"/>
      <c r="AA16" s="31"/>
    </row>
    <row r="17" spans="2:27">
      <c r="B17" s="47"/>
      <c r="C17" s="10" t="s">
        <v>88</v>
      </c>
      <c r="D17" s="10" t="s">
        <v>95</v>
      </c>
      <c r="E17" s="45">
        <v>0.01</v>
      </c>
      <c r="F17" s="30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29"/>
      <c r="W17" s="34" t="e">
        <f t="shared" si="0"/>
        <v>#DIV/0!</v>
      </c>
      <c r="X17" s="33">
        <f t="shared" si="1"/>
        <v>0</v>
      </c>
      <c r="Y17" s="34" t="e">
        <f t="shared" si="2"/>
        <v>#DIV/0!</v>
      </c>
      <c r="Z17" s="32"/>
      <c r="AA17" s="31"/>
    </row>
    <row r="18" spans="2:27">
      <c r="B18" s="47"/>
      <c r="C18" s="10" t="s">
        <v>87</v>
      </c>
      <c r="D18" s="10" t="s">
        <v>95</v>
      </c>
      <c r="E18" s="45">
        <v>0.01</v>
      </c>
      <c r="F18" s="30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29"/>
      <c r="W18" s="34" t="e">
        <f t="shared" ref="W18" si="3">STDEV(F18:V18)</f>
        <v>#DIV/0!</v>
      </c>
      <c r="X18" s="33">
        <f t="shared" ref="X18" si="4">ABS(MAX(F18:V18)-MIN(F18:V18))</f>
        <v>0</v>
      </c>
      <c r="Y18" s="34" t="e">
        <f t="shared" ref="Y18" si="5">AVERAGE(F18:V18)</f>
        <v>#DIV/0!</v>
      </c>
      <c r="Z18" s="32"/>
      <c r="AA18" s="31"/>
    </row>
    <row r="19" spans="2:27">
      <c r="B19" s="47"/>
      <c r="C19" s="10" t="s">
        <v>86</v>
      </c>
      <c r="D19" s="10" t="s">
        <v>95</v>
      </c>
      <c r="E19" s="45">
        <v>0.01</v>
      </c>
      <c r="F19" s="30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29"/>
      <c r="W19" s="34" t="e">
        <f t="shared" si="0"/>
        <v>#DIV/0!</v>
      </c>
      <c r="X19" s="33">
        <f t="shared" si="1"/>
        <v>0</v>
      </c>
      <c r="Y19" s="34" t="e">
        <f t="shared" si="2"/>
        <v>#DIV/0!</v>
      </c>
      <c r="Z19" s="32"/>
      <c r="AA19" s="31"/>
    </row>
    <row r="20" spans="2:27">
      <c r="B20" s="47"/>
      <c r="C20" s="10" t="s">
        <v>84</v>
      </c>
      <c r="D20" s="10" t="s">
        <v>95</v>
      </c>
      <c r="E20" s="45">
        <v>0.01</v>
      </c>
      <c r="F20" s="30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29"/>
      <c r="W20" s="34" t="e">
        <f t="shared" ref="W20" si="6">STDEV(F20:V20)</f>
        <v>#DIV/0!</v>
      </c>
      <c r="X20" s="33">
        <f t="shared" ref="X20" si="7">ABS(MAX(F20:V20)-MIN(F20:V20))</f>
        <v>0</v>
      </c>
      <c r="Y20" s="34" t="e">
        <f t="shared" ref="Y20" si="8">AVERAGE(F20:V20)</f>
        <v>#DIV/0!</v>
      </c>
      <c r="Z20" s="32"/>
      <c r="AA20" s="31"/>
    </row>
    <row r="21" spans="2:27">
      <c r="B21" s="47"/>
      <c r="C21" s="10" t="s">
        <v>85</v>
      </c>
      <c r="D21" s="10" t="s">
        <v>95</v>
      </c>
      <c r="E21" s="45">
        <v>0.01</v>
      </c>
      <c r="F21" s="30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29"/>
      <c r="W21" s="34" t="e">
        <f t="shared" si="0"/>
        <v>#DIV/0!</v>
      </c>
      <c r="X21" s="33">
        <f t="shared" si="1"/>
        <v>0</v>
      </c>
      <c r="Y21" s="34" t="e">
        <f t="shared" si="2"/>
        <v>#DIV/0!</v>
      </c>
      <c r="Z21" s="32"/>
      <c r="AA21" s="31"/>
    </row>
    <row r="22" spans="2:27">
      <c r="B22" s="47"/>
      <c r="C22" s="10" t="s">
        <v>70</v>
      </c>
      <c r="D22" s="10" t="s">
        <v>95</v>
      </c>
      <c r="E22" s="45">
        <v>0.01</v>
      </c>
      <c r="F22" s="30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29"/>
      <c r="W22" s="34" t="e">
        <f t="shared" si="0"/>
        <v>#DIV/0!</v>
      </c>
      <c r="X22" s="33">
        <f t="shared" si="1"/>
        <v>0</v>
      </c>
      <c r="Y22" s="34" t="e">
        <f t="shared" si="2"/>
        <v>#DIV/0!</v>
      </c>
      <c r="Z22" s="32"/>
      <c r="AA22" s="31"/>
    </row>
    <row r="23" spans="2:27">
      <c r="B23" s="47"/>
      <c r="C23" s="10" t="s">
        <v>71</v>
      </c>
      <c r="D23" s="10" t="s">
        <v>95</v>
      </c>
      <c r="E23" s="45">
        <v>0.01</v>
      </c>
      <c r="F23" s="30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29"/>
      <c r="W23" s="34" t="e">
        <f t="shared" ref="W23" si="9">STDEV(F23:V23)</f>
        <v>#DIV/0!</v>
      </c>
      <c r="X23" s="33">
        <f t="shared" ref="X23" si="10">ABS(MAX(F23:V23)-MIN(F23:V23))</f>
        <v>0</v>
      </c>
      <c r="Y23" s="34" t="e">
        <f t="shared" ref="Y23" si="11">AVERAGE(F23:V23)</f>
        <v>#DIV/0!</v>
      </c>
      <c r="Z23" s="32"/>
      <c r="AA23" s="31"/>
    </row>
    <row r="24" spans="2:27">
      <c r="B24" s="47"/>
      <c r="C24" s="10" t="s">
        <v>72</v>
      </c>
      <c r="D24" s="10" t="s">
        <v>95</v>
      </c>
      <c r="E24" s="45">
        <v>0.01</v>
      </c>
      <c r="F24" s="30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29"/>
      <c r="W24" s="34" t="e">
        <f t="shared" si="0"/>
        <v>#DIV/0!</v>
      </c>
      <c r="X24" s="33">
        <f t="shared" si="1"/>
        <v>0</v>
      </c>
      <c r="Y24" s="34" t="e">
        <f t="shared" si="2"/>
        <v>#DIV/0!</v>
      </c>
      <c r="Z24" s="32"/>
      <c r="AA24" s="31"/>
    </row>
    <row r="25" spans="2:27">
      <c r="B25" s="47"/>
      <c r="C25" s="10" t="s">
        <v>73</v>
      </c>
      <c r="D25" s="10" t="s">
        <v>95</v>
      </c>
      <c r="E25" s="45">
        <v>0.01</v>
      </c>
      <c r="F25" s="30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29"/>
      <c r="W25" s="34" t="e">
        <f t="shared" ref="W25" si="12">STDEV(F25:V25)</f>
        <v>#DIV/0!</v>
      </c>
      <c r="X25" s="33">
        <f t="shared" ref="X25" si="13">ABS(MAX(F25:V25)-MIN(F25:V25))</f>
        <v>0</v>
      </c>
      <c r="Y25" s="34" t="e">
        <f t="shared" ref="Y25" si="14">AVERAGE(F25:V25)</f>
        <v>#DIV/0!</v>
      </c>
      <c r="Z25" s="32"/>
      <c r="AA25" s="31"/>
    </row>
    <row r="26" spans="2:27">
      <c r="B26" s="47"/>
      <c r="C26" s="10" t="s">
        <v>44</v>
      </c>
      <c r="D26" s="10" t="s">
        <v>95</v>
      </c>
      <c r="E26" s="45">
        <v>0.01</v>
      </c>
      <c r="F26" s="30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29"/>
      <c r="W26" s="34" t="e">
        <f t="shared" si="0"/>
        <v>#DIV/0!</v>
      </c>
      <c r="X26" s="33">
        <f t="shared" si="1"/>
        <v>0</v>
      </c>
      <c r="Y26" s="34" t="e">
        <f t="shared" si="2"/>
        <v>#DIV/0!</v>
      </c>
      <c r="Z26" s="32"/>
      <c r="AA26" s="31"/>
    </row>
    <row r="27" spans="2:27">
      <c r="B27" s="47"/>
      <c r="C27" s="10" t="s">
        <v>74</v>
      </c>
      <c r="D27" s="10" t="s">
        <v>95</v>
      </c>
      <c r="E27" s="45">
        <v>0.01</v>
      </c>
      <c r="F27" s="30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29"/>
      <c r="W27" s="34" t="e">
        <f t="shared" si="0"/>
        <v>#DIV/0!</v>
      </c>
      <c r="X27" s="33">
        <f t="shared" si="1"/>
        <v>0</v>
      </c>
      <c r="Y27" s="34" t="e">
        <f t="shared" si="2"/>
        <v>#DIV/0!</v>
      </c>
      <c r="Z27" s="32"/>
      <c r="AA27" s="31"/>
    </row>
    <row r="28" spans="2:27">
      <c r="B28" s="47"/>
      <c r="C28" s="10" t="s">
        <v>75</v>
      </c>
      <c r="D28" s="10" t="s">
        <v>95</v>
      </c>
      <c r="E28" s="45">
        <v>0.01</v>
      </c>
      <c r="F28" s="30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29"/>
      <c r="W28" s="34" t="e">
        <f t="shared" si="0"/>
        <v>#DIV/0!</v>
      </c>
      <c r="X28" s="33">
        <f t="shared" si="1"/>
        <v>0</v>
      </c>
      <c r="Y28" s="34" t="e">
        <f t="shared" si="2"/>
        <v>#DIV/0!</v>
      </c>
      <c r="Z28" s="32"/>
      <c r="AA28" s="31"/>
    </row>
    <row r="29" spans="2:27">
      <c r="B29" s="47"/>
      <c r="C29" s="10" t="s">
        <v>89</v>
      </c>
      <c r="D29" s="10" t="s">
        <v>95</v>
      </c>
      <c r="E29" s="45">
        <v>0.01</v>
      </c>
      <c r="F29" s="30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29"/>
      <c r="W29" s="34" t="e">
        <f t="shared" ref="W29" si="15">STDEV(F29:V29)</f>
        <v>#DIV/0!</v>
      </c>
      <c r="X29" s="33">
        <f t="shared" ref="X29" si="16">ABS(MAX(F29:V29)-MIN(F29:V29))</f>
        <v>0</v>
      </c>
      <c r="Y29" s="34" t="e">
        <f t="shared" ref="Y29" si="17">AVERAGE(F29:V29)</f>
        <v>#DIV/0!</v>
      </c>
      <c r="Z29" s="32"/>
      <c r="AA29" s="31"/>
    </row>
    <row r="30" spans="2:27">
      <c r="B30" s="47"/>
      <c r="C30" s="10" t="s">
        <v>76</v>
      </c>
      <c r="D30" s="10" t="s">
        <v>95</v>
      </c>
      <c r="E30" s="45">
        <v>0.01</v>
      </c>
      <c r="F30" s="30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29"/>
      <c r="W30" s="34" t="e">
        <f t="shared" si="0"/>
        <v>#DIV/0!</v>
      </c>
      <c r="X30" s="33">
        <f t="shared" si="1"/>
        <v>0</v>
      </c>
      <c r="Y30" s="34" t="e">
        <f t="shared" si="2"/>
        <v>#DIV/0!</v>
      </c>
      <c r="Z30" s="32"/>
      <c r="AA30" s="31"/>
    </row>
    <row r="31" spans="2:27">
      <c r="B31" s="47"/>
      <c r="C31" s="10" t="s">
        <v>77</v>
      </c>
      <c r="D31" s="10" t="s">
        <v>95</v>
      </c>
      <c r="E31" s="45">
        <v>0.01</v>
      </c>
      <c r="F31" s="30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29"/>
      <c r="W31" s="34" t="e">
        <f t="shared" ref="W31" si="18">STDEV(F31:V31)</f>
        <v>#DIV/0!</v>
      </c>
      <c r="X31" s="33">
        <f t="shared" ref="X31" si="19">ABS(MAX(F31:V31)-MIN(F31:V31))</f>
        <v>0</v>
      </c>
      <c r="Y31" s="34" t="e">
        <f t="shared" ref="Y31" si="20">AVERAGE(F31:V31)</f>
        <v>#DIV/0!</v>
      </c>
      <c r="Z31" s="32"/>
      <c r="AA31" s="31"/>
    </row>
    <row r="32" spans="2:27">
      <c r="B32" s="47"/>
      <c r="C32" s="10" t="s">
        <v>46</v>
      </c>
      <c r="D32" s="10" t="s">
        <v>95</v>
      </c>
      <c r="E32" s="45">
        <v>0.01</v>
      </c>
      <c r="F32" s="30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29"/>
      <c r="W32" s="34" t="e">
        <f t="shared" si="0"/>
        <v>#DIV/0!</v>
      </c>
      <c r="X32" s="33">
        <f t="shared" si="1"/>
        <v>0</v>
      </c>
      <c r="Y32" s="34" t="e">
        <f t="shared" si="2"/>
        <v>#DIV/0!</v>
      </c>
      <c r="Z32" s="32"/>
      <c r="AA32" s="31"/>
    </row>
    <row r="33" spans="2:27">
      <c r="B33" s="47"/>
      <c r="C33" s="10" t="s">
        <v>78</v>
      </c>
      <c r="D33" s="10" t="s">
        <v>95</v>
      </c>
      <c r="E33" s="45">
        <v>0.01</v>
      </c>
      <c r="F33" s="30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29"/>
      <c r="W33" s="34" t="e">
        <f t="shared" si="0"/>
        <v>#DIV/0!</v>
      </c>
      <c r="X33" s="33">
        <f t="shared" si="1"/>
        <v>0</v>
      </c>
      <c r="Y33" s="34" t="e">
        <f t="shared" si="2"/>
        <v>#DIV/0!</v>
      </c>
      <c r="Z33" s="32"/>
      <c r="AA33" s="31"/>
    </row>
    <row r="34" spans="2:27">
      <c r="B34" s="47"/>
      <c r="C34" s="10" t="s">
        <v>90</v>
      </c>
      <c r="D34" s="10" t="s">
        <v>95</v>
      </c>
      <c r="E34" s="45">
        <v>0.01</v>
      </c>
      <c r="F34" s="30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29"/>
      <c r="W34" s="34" t="e">
        <f t="shared" ref="W34" si="21">STDEV(F34:V34)</f>
        <v>#DIV/0!</v>
      </c>
      <c r="X34" s="33">
        <f t="shared" ref="X34" si="22">ABS(MAX(F34:V34)-MIN(F34:V34))</f>
        <v>0</v>
      </c>
      <c r="Y34" s="34" t="e">
        <f t="shared" ref="Y34" si="23">AVERAGE(F34:V34)</f>
        <v>#DIV/0!</v>
      </c>
      <c r="Z34" s="32"/>
      <c r="AA34" s="31"/>
    </row>
    <row r="35" spans="2:27">
      <c r="B35" s="47"/>
      <c r="C35" s="10" t="s">
        <v>79</v>
      </c>
      <c r="D35" s="10" t="s">
        <v>95</v>
      </c>
      <c r="E35" s="45">
        <v>0.01</v>
      </c>
      <c r="F35" s="30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29"/>
      <c r="W35" s="34" t="e">
        <f t="shared" si="0"/>
        <v>#DIV/0!</v>
      </c>
      <c r="X35" s="33">
        <f t="shared" si="1"/>
        <v>0</v>
      </c>
      <c r="Y35" s="34" t="e">
        <f t="shared" si="2"/>
        <v>#DIV/0!</v>
      </c>
      <c r="Z35" s="32"/>
      <c r="AA35" s="31"/>
    </row>
    <row r="36" spans="2:27">
      <c r="B36" s="47"/>
      <c r="C36" s="10" t="s">
        <v>91</v>
      </c>
      <c r="D36" s="10" t="s">
        <v>95</v>
      </c>
      <c r="E36" s="45">
        <v>0.01</v>
      </c>
      <c r="F36" s="30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29"/>
      <c r="W36" s="34" t="e">
        <f t="shared" ref="W36" si="24">STDEV(F36:V36)</f>
        <v>#DIV/0!</v>
      </c>
      <c r="X36" s="33">
        <f t="shared" ref="X36" si="25">ABS(MAX(F36:V36)-MIN(F36:V36))</f>
        <v>0</v>
      </c>
      <c r="Y36" s="34" t="e">
        <f t="shared" ref="Y36" si="26">AVERAGE(F36:V36)</f>
        <v>#DIV/0!</v>
      </c>
      <c r="Z36" s="32"/>
      <c r="AA36" s="31"/>
    </row>
    <row r="37" spans="2:27">
      <c r="B37" s="47"/>
      <c r="C37" s="10" t="s">
        <v>80</v>
      </c>
      <c r="D37" s="10" t="s">
        <v>95</v>
      </c>
      <c r="E37" s="45">
        <v>0.01</v>
      </c>
      <c r="F37" s="30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29"/>
      <c r="W37" s="34" t="e">
        <f t="shared" ref="W37" si="27">STDEV(F37:V37)</f>
        <v>#DIV/0!</v>
      </c>
      <c r="X37" s="33">
        <f t="shared" ref="X37" si="28">ABS(MAX(F37:V37)-MIN(F37:V37))</f>
        <v>0</v>
      </c>
      <c r="Y37" s="34" t="e">
        <f t="shared" ref="Y37" si="29">AVERAGE(F37:V37)</f>
        <v>#DIV/0!</v>
      </c>
      <c r="Z37" s="32"/>
      <c r="AA37" s="31"/>
    </row>
    <row r="38" spans="2:27">
      <c r="B38" s="47"/>
      <c r="C38" s="10" t="s">
        <v>81</v>
      </c>
      <c r="D38" s="10" t="s">
        <v>95</v>
      </c>
      <c r="E38" s="45">
        <v>0.01</v>
      </c>
      <c r="F38" s="30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29"/>
      <c r="W38" s="34" t="e">
        <f t="shared" ref="W38" si="30">STDEV(F38:V38)</f>
        <v>#DIV/0!</v>
      </c>
      <c r="X38" s="33">
        <f t="shared" ref="X38" si="31">ABS(MAX(F38:V38)-MIN(F38:V38))</f>
        <v>0</v>
      </c>
      <c r="Y38" s="34" t="e">
        <f t="shared" ref="Y38" si="32">AVERAGE(F38:V38)</f>
        <v>#DIV/0!</v>
      </c>
      <c r="Z38" s="32"/>
      <c r="AA38" s="31"/>
    </row>
    <row r="39" spans="2:27">
      <c r="B39" s="28"/>
      <c r="C39" s="46" t="s">
        <v>92</v>
      </c>
      <c r="D39" s="10" t="s">
        <v>95</v>
      </c>
      <c r="E39" s="45">
        <v>0.01</v>
      </c>
      <c r="F39" s="30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29"/>
      <c r="W39" s="22" t="e">
        <f t="shared" si="0"/>
        <v>#DIV/0!</v>
      </c>
      <c r="X39" s="21">
        <f t="shared" si="1"/>
        <v>0</v>
      </c>
      <c r="Y39" s="22" t="e">
        <f t="shared" si="2"/>
        <v>#DIV/0!</v>
      </c>
      <c r="Z39" s="20"/>
      <c r="AA39" s="19">
        <v>17.600000000000001</v>
      </c>
    </row>
    <row r="40" spans="2:27">
      <c r="B40" s="18" t="s">
        <v>69</v>
      </c>
      <c r="C40" s="17" t="s">
        <v>13</v>
      </c>
      <c r="D40" s="17" t="s">
        <v>121</v>
      </c>
      <c r="E40" s="16">
        <v>0.7</v>
      </c>
      <c r="F40" s="15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14"/>
      <c r="W40" s="39" t="e">
        <f t="shared" si="0"/>
        <v>#DIV/0!</v>
      </c>
      <c r="X40" s="38">
        <f t="shared" si="1"/>
        <v>0</v>
      </c>
      <c r="Y40" s="39" t="e">
        <f t="shared" si="2"/>
        <v>#DIV/0!</v>
      </c>
      <c r="Z40" s="32"/>
      <c r="AA40" s="8">
        <v>1.9000000000000001</v>
      </c>
    </row>
    <row r="41" spans="2:27">
      <c r="B41" s="47"/>
      <c r="C41" s="46" t="s">
        <v>96</v>
      </c>
      <c r="D41" s="46" t="s">
        <v>121</v>
      </c>
      <c r="E41" s="45">
        <v>0.7</v>
      </c>
      <c r="F41" s="30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29"/>
      <c r="W41" s="39" t="e">
        <f t="shared" ref="W41:W53" si="33">STDEV(F41:V41)</f>
        <v>#DIV/0!</v>
      </c>
      <c r="X41" s="38">
        <f t="shared" ref="X41:X53" si="34">ABS(MAX(F41:V41)-MIN(F41:V41))</f>
        <v>0</v>
      </c>
      <c r="Y41" s="39" t="e">
        <f t="shared" ref="Y41:Y53" si="35">AVERAGE(F41:V41)</f>
        <v>#DIV/0!</v>
      </c>
      <c r="Z41" s="32"/>
      <c r="AA41" s="31"/>
    </row>
    <row r="42" spans="2:27">
      <c r="B42" s="47"/>
      <c r="C42" s="46" t="s">
        <v>97</v>
      </c>
      <c r="D42" s="46" t="s">
        <v>121</v>
      </c>
      <c r="E42" s="45">
        <v>0.7</v>
      </c>
      <c r="F42" s="30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29"/>
      <c r="W42" s="39" t="e">
        <f t="shared" si="33"/>
        <v>#DIV/0!</v>
      </c>
      <c r="X42" s="38">
        <f t="shared" si="34"/>
        <v>0</v>
      </c>
      <c r="Y42" s="39" t="e">
        <f t="shared" si="35"/>
        <v>#DIV/0!</v>
      </c>
      <c r="Z42" s="32"/>
      <c r="AA42" s="31"/>
    </row>
    <row r="43" spans="2:27">
      <c r="B43" s="47"/>
      <c r="C43" s="46" t="s">
        <v>98</v>
      </c>
      <c r="D43" s="46" t="s">
        <v>121</v>
      </c>
      <c r="E43" s="45">
        <v>0.7</v>
      </c>
      <c r="F43" s="30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29"/>
      <c r="W43" s="39" t="e">
        <f t="shared" si="33"/>
        <v>#DIV/0!</v>
      </c>
      <c r="X43" s="38">
        <f t="shared" si="34"/>
        <v>0</v>
      </c>
      <c r="Y43" s="39" t="e">
        <f t="shared" si="35"/>
        <v>#DIV/0!</v>
      </c>
      <c r="Z43" s="32"/>
      <c r="AA43" s="31"/>
    </row>
    <row r="44" spans="2:27">
      <c r="B44" s="47"/>
      <c r="C44" s="46" t="s">
        <v>99</v>
      </c>
      <c r="D44" s="46" t="s">
        <v>121</v>
      </c>
      <c r="E44" s="45">
        <v>0.7</v>
      </c>
      <c r="F44" s="30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29"/>
      <c r="W44" s="39" t="e">
        <f t="shared" si="33"/>
        <v>#DIV/0!</v>
      </c>
      <c r="X44" s="38">
        <f t="shared" si="34"/>
        <v>0</v>
      </c>
      <c r="Y44" s="39" t="e">
        <f t="shared" si="35"/>
        <v>#DIV/0!</v>
      </c>
      <c r="Z44" s="32"/>
      <c r="AA44" s="31"/>
    </row>
    <row r="45" spans="2:27">
      <c r="B45" s="47"/>
      <c r="C45" s="46" t="s">
        <v>100</v>
      </c>
      <c r="D45" s="46" t="s">
        <v>121</v>
      </c>
      <c r="E45" s="45">
        <v>0.7</v>
      </c>
      <c r="F45" s="30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29"/>
      <c r="W45" s="39" t="e">
        <f t="shared" si="33"/>
        <v>#DIV/0!</v>
      </c>
      <c r="X45" s="38">
        <f t="shared" si="34"/>
        <v>0</v>
      </c>
      <c r="Y45" s="39" t="e">
        <f t="shared" si="35"/>
        <v>#DIV/0!</v>
      </c>
      <c r="Z45" s="32"/>
      <c r="AA45" s="31"/>
    </row>
    <row r="46" spans="2:27">
      <c r="B46" s="47"/>
      <c r="C46" s="46" t="s">
        <v>101</v>
      </c>
      <c r="D46" s="46" t="s">
        <v>121</v>
      </c>
      <c r="E46" s="45">
        <v>0.7</v>
      </c>
      <c r="F46" s="30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29"/>
      <c r="W46" s="39" t="e">
        <f t="shared" si="33"/>
        <v>#DIV/0!</v>
      </c>
      <c r="X46" s="38">
        <f t="shared" si="34"/>
        <v>0</v>
      </c>
      <c r="Y46" s="39" t="e">
        <f t="shared" si="35"/>
        <v>#DIV/0!</v>
      </c>
      <c r="Z46" s="32"/>
      <c r="AA46" s="31"/>
    </row>
    <row r="47" spans="2:27">
      <c r="B47" s="47"/>
      <c r="C47" s="46" t="s">
        <v>102</v>
      </c>
      <c r="D47" s="46" t="s">
        <v>121</v>
      </c>
      <c r="E47" s="45">
        <v>0.7</v>
      </c>
      <c r="F47" s="30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29"/>
      <c r="W47" s="39" t="e">
        <f t="shared" si="33"/>
        <v>#DIV/0!</v>
      </c>
      <c r="X47" s="38">
        <f t="shared" si="34"/>
        <v>0</v>
      </c>
      <c r="Y47" s="39" t="e">
        <f t="shared" si="35"/>
        <v>#DIV/0!</v>
      </c>
      <c r="Z47" s="32"/>
      <c r="AA47" s="31"/>
    </row>
    <row r="48" spans="2:27">
      <c r="B48" s="47"/>
      <c r="C48" s="46" t="s">
        <v>103</v>
      </c>
      <c r="D48" s="46" t="s">
        <v>121</v>
      </c>
      <c r="E48" s="45">
        <v>0.7</v>
      </c>
      <c r="F48" s="30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29"/>
      <c r="W48" s="39" t="e">
        <f t="shared" si="33"/>
        <v>#DIV/0!</v>
      </c>
      <c r="X48" s="38">
        <f t="shared" si="34"/>
        <v>0</v>
      </c>
      <c r="Y48" s="39" t="e">
        <f t="shared" si="35"/>
        <v>#DIV/0!</v>
      </c>
      <c r="Z48" s="32"/>
      <c r="AA48" s="31"/>
    </row>
    <row r="49" spans="2:27">
      <c r="B49" s="47"/>
      <c r="C49" s="46" t="s">
        <v>104</v>
      </c>
      <c r="D49" s="46" t="s">
        <v>121</v>
      </c>
      <c r="E49" s="45">
        <v>0.7</v>
      </c>
      <c r="F49" s="30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29"/>
      <c r="W49" s="39" t="e">
        <f t="shared" si="33"/>
        <v>#DIV/0!</v>
      </c>
      <c r="X49" s="38">
        <f t="shared" si="34"/>
        <v>0</v>
      </c>
      <c r="Y49" s="39" t="e">
        <f t="shared" si="35"/>
        <v>#DIV/0!</v>
      </c>
      <c r="Z49" s="32"/>
      <c r="AA49" s="31"/>
    </row>
    <row r="50" spans="2:27">
      <c r="B50" s="47"/>
      <c r="C50" s="46" t="s">
        <v>105</v>
      </c>
      <c r="D50" s="46" t="s">
        <v>121</v>
      </c>
      <c r="E50" s="45">
        <v>0.7</v>
      </c>
      <c r="F50" s="30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29"/>
      <c r="W50" s="39" t="e">
        <f t="shared" si="33"/>
        <v>#DIV/0!</v>
      </c>
      <c r="X50" s="38">
        <f t="shared" si="34"/>
        <v>0</v>
      </c>
      <c r="Y50" s="39" t="e">
        <f t="shared" si="35"/>
        <v>#DIV/0!</v>
      </c>
      <c r="Z50" s="32"/>
      <c r="AA50" s="31"/>
    </row>
    <row r="51" spans="2:27">
      <c r="B51" s="47"/>
      <c r="C51" s="46" t="s">
        <v>106</v>
      </c>
      <c r="D51" s="46" t="s">
        <v>121</v>
      </c>
      <c r="E51" s="45">
        <v>0.7</v>
      </c>
      <c r="F51" s="30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9"/>
      <c r="W51" s="39" t="e">
        <f t="shared" si="33"/>
        <v>#DIV/0!</v>
      </c>
      <c r="X51" s="38">
        <f t="shared" si="34"/>
        <v>0</v>
      </c>
      <c r="Y51" s="39" t="e">
        <f t="shared" si="35"/>
        <v>#DIV/0!</v>
      </c>
      <c r="Z51" s="32"/>
      <c r="AA51" s="31"/>
    </row>
    <row r="52" spans="2:27">
      <c r="B52" s="47"/>
      <c r="C52" s="46" t="s">
        <v>107</v>
      </c>
      <c r="D52" s="46" t="s">
        <v>121</v>
      </c>
      <c r="E52" s="45">
        <v>0.7</v>
      </c>
      <c r="F52" s="30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29"/>
      <c r="W52" s="39" t="e">
        <f t="shared" si="33"/>
        <v>#DIV/0!</v>
      </c>
      <c r="X52" s="38">
        <f t="shared" si="34"/>
        <v>0</v>
      </c>
      <c r="Y52" s="39" t="e">
        <f t="shared" si="35"/>
        <v>#DIV/0!</v>
      </c>
      <c r="Z52" s="32"/>
      <c r="AA52" s="31"/>
    </row>
    <row r="53" spans="2:27">
      <c r="B53" s="28"/>
      <c r="C53" s="27" t="s">
        <v>108</v>
      </c>
      <c r="D53" s="46" t="s">
        <v>121</v>
      </c>
      <c r="E53" s="26">
        <v>0.7</v>
      </c>
      <c r="F53" s="25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3"/>
      <c r="W53" s="39" t="e">
        <f t="shared" si="33"/>
        <v>#DIV/0!</v>
      </c>
      <c r="X53" s="38">
        <f t="shared" si="34"/>
        <v>0</v>
      </c>
      <c r="Y53" s="39" t="e">
        <f t="shared" si="35"/>
        <v>#DIV/0!</v>
      </c>
      <c r="Z53" s="32"/>
      <c r="AA53" s="19">
        <v>1.9000000000000001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D54" sqref="D54"/>
    </sheetView>
  </sheetViews>
  <sheetFormatPr defaultColWidth="9" defaultRowHeight="14.25"/>
  <cols>
    <col min="1" max="16384" width="9" style="3"/>
  </cols>
  <sheetData>
    <row r="1" spans="1:11">
      <c r="A1" s="53" t="s">
        <v>39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>
        <f>AVERAGE(B54:N54)</f>
        <v>-18.924131593725619</v>
      </c>
      <c r="C4" s="65">
        <f>STDEV(B54:N54)</f>
        <v>5.1082771406739197E-2</v>
      </c>
      <c r="D4" s="65">
        <f>ABS(MAX(B54:N54)-MIN(B54:N54))</f>
        <v>7.2241948127015121E-2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37</v>
      </c>
      <c r="D35" s="69" t="s">
        <v>2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 ht="15">
      <c r="A36">
        <v>-26</v>
      </c>
      <c r="B36" s="70"/>
      <c r="C36" s="70">
        <v>0.99870000000000003</v>
      </c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 ht="15">
      <c r="A37">
        <v>-25</v>
      </c>
      <c r="B37" s="70"/>
      <c r="C37" s="70">
        <v>0.9929</v>
      </c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 ht="15">
      <c r="A38">
        <v>-24</v>
      </c>
      <c r="B38" s="70"/>
      <c r="C38" s="70">
        <v>0.96540000000000004</v>
      </c>
      <c r="D38" s="70">
        <v>0.95499999999999996</v>
      </c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 ht="15">
      <c r="A39">
        <v>-23</v>
      </c>
      <c r="B39" s="70"/>
      <c r="C39" s="70">
        <v>0.86780000000000002</v>
      </c>
      <c r="D39" s="70">
        <v>0.84699999999999998</v>
      </c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 ht="15">
      <c r="A40">
        <v>-22</v>
      </c>
      <c r="B40" s="70"/>
      <c r="C40" s="70">
        <v>0.63280000000000003</v>
      </c>
      <c r="D40" s="70">
        <v>0.59799999999999998</v>
      </c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 ht="15">
      <c r="A41">
        <v>-21</v>
      </c>
      <c r="B41" s="70"/>
      <c r="C41" s="70">
        <v>0.31830000000000003</v>
      </c>
      <c r="D41" s="70">
        <v>0.28399999999999997</v>
      </c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 ht="15">
      <c r="A42">
        <v>-20</v>
      </c>
      <c r="B42" s="70"/>
      <c r="C42" s="70">
        <v>8.8700000000000001E-2</v>
      </c>
      <c r="D42" s="70">
        <v>6.8000000000000005E-2</v>
      </c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 ht="15">
      <c r="A43">
        <v>-19</v>
      </c>
      <c r="B43" s="70"/>
      <c r="C43" s="70">
        <v>1.26E-2</v>
      </c>
      <c r="D43" s="70">
        <v>1.0999999999999999E-2</v>
      </c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 ht="15">
      <c r="A44">
        <v>-18</v>
      </c>
      <c r="B44" s="70"/>
      <c r="C44" s="70">
        <v>1.6000000000000001E-3</v>
      </c>
      <c r="D44" s="70">
        <v>1E-3</v>
      </c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 ht="15">
      <c r="A45">
        <v>-17</v>
      </c>
      <c r="B45" s="70"/>
      <c r="C45" s="70">
        <v>2.0000000000000001E-4</v>
      </c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 ht="15">
      <c r="A46">
        <v>-16</v>
      </c>
      <c r="B46" s="70"/>
      <c r="C46" s="70">
        <v>0</v>
      </c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 ht="15">
      <c r="A47">
        <v>-15</v>
      </c>
      <c r="B47" s="70"/>
      <c r="C47" s="70">
        <v>0</v>
      </c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 ht="15">
      <c r="A48">
        <v>-14</v>
      </c>
      <c r="B48" s="70"/>
      <c r="C48" s="70">
        <v>0</v>
      </c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 ht="15">
      <c r="A49">
        <v>-13</v>
      </c>
      <c r="B49" s="70"/>
      <c r="C49" s="70">
        <v>0</v>
      </c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 ht="15">
      <c r="A50">
        <v>-12</v>
      </c>
      <c r="B50" s="73"/>
      <c r="C50" s="73">
        <v>0</v>
      </c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 ht="15">
      <c r="A51">
        <v>-11</v>
      </c>
      <c r="B51" s="73"/>
      <c r="C51" s="73">
        <v>0</v>
      </c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 ht="15">
      <c r="A52">
        <v>-10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 ht="15">
      <c r="A53">
        <v>-9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>
        <f t="shared" si="0"/>
        <v>-18.888010619662111</v>
      </c>
      <c r="D54" s="76">
        <f t="shared" si="0"/>
        <v>-18.960252567789126</v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/>
  </sheetViews>
  <sheetFormatPr defaultColWidth="9" defaultRowHeight="14.25"/>
  <cols>
    <col min="1" max="16384" width="9" style="3"/>
  </cols>
  <sheetData>
    <row r="1" spans="1:11">
      <c r="A1" s="53" t="s">
        <v>36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60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D2" sqref="D2"/>
    </sheetView>
  </sheetViews>
  <sheetFormatPr defaultColWidth="9" defaultRowHeight="14.25"/>
  <cols>
    <col min="1" max="16384" width="9" style="3"/>
  </cols>
  <sheetData>
    <row r="1" spans="1:11">
      <c r="A1" s="144" t="s">
        <v>66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60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E4" sqref="E4"/>
    </sheetView>
  </sheetViews>
  <sheetFormatPr defaultColWidth="9" defaultRowHeight="14.25"/>
  <cols>
    <col min="1" max="16384" width="9" style="3"/>
  </cols>
  <sheetData>
    <row r="1" spans="1:11">
      <c r="A1" s="53" t="s">
        <v>12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 ht="15.75" customHeight="1">
      <c r="A2" s="58"/>
      <c r="B2" s="48"/>
      <c r="C2" s="48"/>
      <c r="D2" s="59"/>
      <c r="E2" s="60"/>
      <c r="F2" s="60"/>
      <c r="G2" s="2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>
        <f>AVERAGE(B54:N54)</f>
        <v>-2.251180535794806</v>
      </c>
      <c r="C4" s="65">
        <f>STDEV(B54:N54)</f>
        <v>0.12873221391838613</v>
      </c>
      <c r="D4" s="65">
        <f>ABS(MAX(B54:N54)-MIN(B54:N54))</f>
        <v>0.25746442433841965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37</v>
      </c>
      <c r="D35" s="69" t="s">
        <v>2</v>
      </c>
      <c r="E35" s="69" t="s">
        <v>41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 ht="15">
      <c r="A36">
        <v>-15</v>
      </c>
      <c r="B36" s="70"/>
      <c r="C36" s="54">
        <v>1</v>
      </c>
      <c r="D36" s="54">
        <v>1</v>
      </c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 ht="15">
      <c r="A37">
        <v>-14</v>
      </c>
      <c r="B37" s="70"/>
      <c r="C37" s="54">
        <v>1</v>
      </c>
      <c r="D37" s="56">
        <v>1</v>
      </c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 ht="15">
      <c r="A38">
        <v>-13</v>
      </c>
      <c r="B38" s="70"/>
      <c r="C38" s="54">
        <v>1</v>
      </c>
      <c r="D38" s="54">
        <v>1</v>
      </c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 ht="15">
      <c r="A39">
        <v>-12</v>
      </c>
      <c r="B39" s="70"/>
      <c r="C39" s="54">
        <v>1</v>
      </c>
      <c r="D39" s="54">
        <v>1</v>
      </c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 ht="15">
      <c r="A40">
        <v>-11</v>
      </c>
      <c r="B40" s="70"/>
      <c r="C40" s="54">
        <v>0.99980000000000002</v>
      </c>
      <c r="D40" s="54">
        <v>0.998</v>
      </c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 ht="15">
      <c r="A41">
        <v>-10</v>
      </c>
      <c r="B41" s="70"/>
      <c r="C41" s="54">
        <v>0.99880000000000002</v>
      </c>
      <c r="D41" s="54">
        <v>0.996</v>
      </c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 ht="15">
      <c r="A42">
        <v>-9</v>
      </c>
      <c r="B42" s="70"/>
      <c r="C42" s="54">
        <v>0.99409999999999998</v>
      </c>
      <c r="D42" s="54">
        <v>0.98599999999999999</v>
      </c>
      <c r="E42" s="54">
        <v>0.98399999999999999</v>
      </c>
      <c r="F42" s="70"/>
      <c r="G42" s="70"/>
      <c r="H42" s="71"/>
      <c r="I42" s="70"/>
      <c r="J42" s="70"/>
      <c r="K42" s="70"/>
      <c r="L42" s="72"/>
      <c r="M42" s="72"/>
      <c r="N42" s="72"/>
    </row>
    <row r="43" spans="1:14" ht="15">
      <c r="A43">
        <v>-8</v>
      </c>
      <c r="B43" s="70"/>
      <c r="C43" s="54">
        <v>0.97330000000000005</v>
      </c>
      <c r="D43" s="54">
        <v>0.97099999999999997</v>
      </c>
      <c r="E43" s="54">
        <v>0.96499999999999997</v>
      </c>
      <c r="F43" s="70"/>
      <c r="G43" s="70"/>
      <c r="H43" s="71"/>
      <c r="I43" s="70"/>
      <c r="J43" s="70"/>
      <c r="K43" s="70"/>
      <c r="L43" s="72"/>
      <c r="M43" s="72"/>
      <c r="N43" s="72"/>
    </row>
    <row r="44" spans="1:14" ht="15">
      <c r="A44">
        <v>-7</v>
      </c>
      <c r="B44" s="70"/>
      <c r="C44" s="54">
        <v>0.90759999999999996</v>
      </c>
      <c r="D44" s="54">
        <v>0.88700000000000001</v>
      </c>
      <c r="E44" s="54">
        <v>0.88749999999999996</v>
      </c>
      <c r="F44" s="70"/>
      <c r="G44" s="70"/>
      <c r="H44" s="71"/>
      <c r="I44" s="70"/>
      <c r="J44" s="70"/>
      <c r="K44" s="70"/>
      <c r="L44" s="72"/>
      <c r="M44" s="72"/>
      <c r="N44" s="72"/>
    </row>
    <row r="45" spans="1:14" ht="15">
      <c r="A45">
        <v>-6</v>
      </c>
      <c r="B45" s="70"/>
      <c r="C45" s="54">
        <v>0.74870000000000003</v>
      </c>
      <c r="D45" s="54">
        <v>0.69299999999999995</v>
      </c>
      <c r="E45" s="54">
        <v>0.72850000000000004</v>
      </c>
      <c r="F45" s="70"/>
      <c r="G45" s="73"/>
      <c r="H45" s="70"/>
      <c r="I45" s="70"/>
      <c r="J45" s="70"/>
      <c r="K45" s="70"/>
      <c r="L45" s="72"/>
      <c r="M45" s="72"/>
      <c r="N45" s="72"/>
    </row>
    <row r="46" spans="1:14" ht="15">
      <c r="A46">
        <v>-5</v>
      </c>
      <c r="B46" s="70"/>
      <c r="C46" s="54">
        <v>0.47760000000000002</v>
      </c>
      <c r="D46" s="54">
        <v>0.46500000000000002</v>
      </c>
      <c r="E46" s="54">
        <v>0.46550000000000002</v>
      </c>
      <c r="F46" s="70"/>
      <c r="G46" s="73"/>
      <c r="H46" s="70"/>
      <c r="I46" s="70"/>
      <c r="J46" s="70"/>
      <c r="K46" s="70"/>
      <c r="L46" s="72"/>
      <c r="M46" s="72"/>
      <c r="N46" s="72"/>
    </row>
    <row r="47" spans="1:14" ht="15">
      <c r="A47">
        <v>-4</v>
      </c>
      <c r="B47" s="70"/>
      <c r="C47" s="54">
        <v>0.2011</v>
      </c>
      <c r="D47" s="54">
        <v>0.16900000000000001</v>
      </c>
      <c r="E47" s="54">
        <v>0.187</v>
      </c>
      <c r="F47" s="73"/>
      <c r="G47" s="73"/>
      <c r="H47" s="70"/>
      <c r="I47" s="70"/>
      <c r="J47" s="70"/>
      <c r="K47" s="70"/>
      <c r="L47" s="72"/>
      <c r="M47" s="72"/>
      <c r="N47" s="72"/>
    </row>
    <row r="48" spans="1:14" ht="15">
      <c r="A48">
        <v>-3</v>
      </c>
      <c r="B48" s="70"/>
      <c r="C48" s="54">
        <v>4.82E-2</v>
      </c>
      <c r="D48" s="56">
        <v>3.1E-2</v>
      </c>
      <c r="E48" s="56">
        <v>4.9500000000000002E-2</v>
      </c>
      <c r="F48" s="73"/>
      <c r="G48" s="73"/>
      <c r="H48" s="70"/>
      <c r="I48" s="70"/>
      <c r="J48" s="70"/>
      <c r="K48" s="70"/>
      <c r="L48" s="72"/>
      <c r="M48" s="72"/>
      <c r="N48" s="72"/>
    </row>
    <row r="49" spans="1:14" ht="15">
      <c r="A49">
        <v>-2</v>
      </c>
      <c r="B49" s="70"/>
      <c r="C49" s="54">
        <v>5.8999999999999999E-3</v>
      </c>
      <c r="D49" s="56">
        <v>5.0000000000000001E-3</v>
      </c>
      <c r="E49" s="56">
        <v>8.0000000000000002E-3</v>
      </c>
      <c r="F49" s="73"/>
      <c r="G49" s="73"/>
      <c r="H49" s="70"/>
      <c r="I49" s="70"/>
      <c r="J49" s="70"/>
      <c r="K49" s="70"/>
      <c r="L49" s="72"/>
      <c r="M49" s="72"/>
      <c r="N49" s="72"/>
    </row>
    <row r="50" spans="1:14" ht="15">
      <c r="A50">
        <v>-1</v>
      </c>
      <c r="B50" s="73"/>
      <c r="C50" s="56">
        <v>6.9999999999999999E-4</v>
      </c>
      <c r="D50" s="56">
        <v>2E-3</v>
      </c>
      <c r="E50" s="56">
        <v>1E-3</v>
      </c>
      <c r="F50" s="73"/>
      <c r="G50" s="73"/>
      <c r="H50" s="73"/>
      <c r="I50" s="73"/>
      <c r="J50" s="73"/>
      <c r="K50" s="73"/>
      <c r="L50" s="72"/>
      <c r="M50" s="72"/>
      <c r="N50" s="72"/>
    </row>
    <row r="51" spans="1:14" ht="15">
      <c r="A51">
        <v>0</v>
      </c>
      <c r="B51" s="73"/>
      <c r="C51" s="56">
        <v>0</v>
      </c>
      <c r="D51" s="56">
        <v>0</v>
      </c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 ht="15">
      <c r="A52">
        <v>1</v>
      </c>
      <c r="B52" s="73"/>
      <c r="C52" s="56">
        <v>0</v>
      </c>
      <c r="D52" s="56">
        <v>0</v>
      </c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 ht="15">
      <c r="A53">
        <v>2</v>
      </c>
      <c r="B53" s="73"/>
      <c r="C53" s="11">
        <v>0</v>
      </c>
      <c r="D53" s="56">
        <v>0</v>
      </c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>
        <f t="shared" si="0"/>
        <v>-2.2512050402344119</v>
      </c>
      <c r="D54" s="76">
        <f t="shared" si="0"/>
        <v>-2.3799004957442129</v>
      </c>
      <c r="E54" s="76">
        <f t="shared" si="0"/>
        <v>-2.1224360714057933</v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E2" sqref="E2"/>
    </sheetView>
  </sheetViews>
  <sheetFormatPr defaultColWidth="9" defaultRowHeight="14.25"/>
  <cols>
    <col min="1" max="16384" width="9" style="3"/>
  </cols>
  <sheetData>
    <row r="1" spans="1:11">
      <c r="A1" s="53" t="s">
        <v>43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>
        <f>AVERAGE(B54:N54)</f>
        <v>-4.7396345766462264</v>
      </c>
      <c r="C4" s="65">
        <f>STDEV(B54:N54)</f>
        <v>1.0680922202027094</v>
      </c>
      <c r="D4" s="65">
        <f>ABS(MAX(B54:N54)-MIN(B54:N54))</f>
        <v>2.4166595346939657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37</v>
      </c>
      <c r="D35" s="69" t="s">
        <v>2</v>
      </c>
      <c r="E35" s="69" t="s">
        <v>42</v>
      </c>
      <c r="F35" s="69" t="s">
        <v>41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 ht="15">
      <c r="A36">
        <v>-20</v>
      </c>
      <c r="B36" s="70"/>
      <c r="C36" s="54">
        <v>1</v>
      </c>
      <c r="D36" s="54">
        <v>1</v>
      </c>
      <c r="E36" s="54">
        <v>1</v>
      </c>
      <c r="F36" s="70"/>
      <c r="G36" s="70"/>
      <c r="H36" s="71"/>
      <c r="I36" s="70"/>
      <c r="J36" s="70"/>
      <c r="K36" s="70"/>
      <c r="L36" s="72"/>
      <c r="M36" s="72"/>
      <c r="N36" s="72"/>
    </row>
    <row r="37" spans="1:14" ht="15">
      <c r="A37">
        <v>-19</v>
      </c>
      <c r="B37" s="70"/>
      <c r="C37" s="54">
        <v>1</v>
      </c>
      <c r="D37" s="56">
        <v>1</v>
      </c>
      <c r="E37" s="54">
        <v>1</v>
      </c>
      <c r="F37" s="70"/>
      <c r="G37" s="70"/>
      <c r="H37" s="71"/>
      <c r="I37" s="70"/>
      <c r="J37" s="70"/>
      <c r="K37" s="70"/>
      <c r="L37" s="72"/>
      <c r="M37" s="72"/>
      <c r="N37" s="72"/>
    </row>
    <row r="38" spans="1:14" ht="15">
      <c r="A38">
        <v>-18</v>
      </c>
      <c r="B38" s="70"/>
      <c r="C38" s="54">
        <v>1</v>
      </c>
      <c r="D38" s="54">
        <v>1</v>
      </c>
      <c r="E38" s="54">
        <v>1</v>
      </c>
      <c r="F38" s="70"/>
      <c r="G38" s="70"/>
      <c r="H38" s="71"/>
      <c r="I38" s="70"/>
      <c r="J38" s="70"/>
      <c r="K38" s="70"/>
      <c r="L38" s="72"/>
      <c r="M38" s="72"/>
      <c r="N38" s="72"/>
    </row>
    <row r="39" spans="1:14" ht="15">
      <c r="A39">
        <v>-17</v>
      </c>
      <c r="B39" s="70"/>
      <c r="C39" s="54">
        <v>1</v>
      </c>
      <c r="D39" s="54">
        <v>1</v>
      </c>
      <c r="E39" s="54">
        <v>1</v>
      </c>
      <c r="F39" s="70"/>
      <c r="G39" s="70"/>
      <c r="H39" s="71"/>
      <c r="I39" s="70"/>
      <c r="J39" s="70"/>
      <c r="K39" s="70"/>
      <c r="L39" s="72"/>
      <c r="M39" s="72"/>
      <c r="N39" s="72"/>
    </row>
    <row r="40" spans="1:14" ht="15">
      <c r="A40">
        <v>-16</v>
      </c>
      <c r="B40" s="70"/>
      <c r="C40" s="54">
        <v>1</v>
      </c>
      <c r="D40" s="54">
        <v>1</v>
      </c>
      <c r="E40" s="54">
        <v>1</v>
      </c>
      <c r="F40" s="70"/>
      <c r="G40" s="70"/>
      <c r="H40" s="71"/>
      <c r="I40" s="70"/>
      <c r="J40" s="70"/>
      <c r="K40" s="70"/>
      <c r="L40" s="72"/>
      <c r="M40" s="72"/>
      <c r="N40" s="72"/>
    </row>
    <row r="41" spans="1:14" ht="15">
      <c r="A41">
        <v>-15</v>
      </c>
      <c r="B41" s="70"/>
      <c r="C41" s="54">
        <v>0.99990000000000001</v>
      </c>
      <c r="D41" s="54">
        <v>1</v>
      </c>
      <c r="E41" s="54">
        <v>1</v>
      </c>
      <c r="F41" s="70"/>
      <c r="G41" s="70"/>
      <c r="H41" s="71"/>
      <c r="I41" s="70"/>
      <c r="J41" s="70"/>
      <c r="K41" s="70"/>
      <c r="L41" s="72"/>
      <c r="M41" s="72"/>
      <c r="N41" s="72"/>
    </row>
    <row r="42" spans="1:14" ht="15">
      <c r="A42">
        <v>-14</v>
      </c>
      <c r="B42" s="70"/>
      <c r="C42" s="54">
        <v>0.99939999999999996</v>
      </c>
      <c r="D42" s="54">
        <v>0.999</v>
      </c>
      <c r="E42" s="54">
        <v>1</v>
      </c>
      <c r="F42" s="54">
        <v>0.999</v>
      </c>
      <c r="G42" s="70"/>
      <c r="H42" s="71"/>
      <c r="I42" s="70"/>
      <c r="J42" s="70"/>
      <c r="K42" s="70"/>
      <c r="L42" s="72"/>
      <c r="M42" s="72"/>
      <c r="N42" s="72"/>
    </row>
    <row r="43" spans="1:14" ht="15">
      <c r="A43">
        <v>-13</v>
      </c>
      <c r="B43" s="70"/>
      <c r="C43" s="54">
        <v>0.99839999999999995</v>
      </c>
      <c r="D43" s="54">
        <v>0.995</v>
      </c>
      <c r="E43" s="54">
        <v>1</v>
      </c>
      <c r="F43" s="54">
        <v>0.997</v>
      </c>
      <c r="G43" s="70"/>
      <c r="H43" s="71"/>
      <c r="I43" s="70"/>
      <c r="J43" s="70"/>
      <c r="K43" s="70"/>
      <c r="L43" s="72"/>
      <c r="M43" s="72"/>
      <c r="N43" s="72"/>
    </row>
    <row r="44" spans="1:14" ht="15">
      <c r="A44">
        <v>-12</v>
      </c>
      <c r="B44" s="70"/>
      <c r="C44" s="54">
        <v>0.99360000000000004</v>
      </c>
      <c r="D44" s="54">
        <v>0.98399999999999999</v>
      </c>
      <c r="E44" s="54">
        <v>1</v>
      </c>
      <c r="F44" s="54">
        <v>0.98599999999999999</v>
      </c>
      <c r="G44" s="70"/>
      <c r="H44" s="71"/>
      <c r="I44" s="70"/>
      <c r="J44" s="70"/>
      <c r="K44" s="70"/>
      <c r="L44" s="72"/>
      <c r="M44" s="72"/>
      <c r="N44" s="72"/>
    </row>
    <row r="45" spans="1:14" ht="15">
      <c r="A45">
        <v>-11</v>
      </c>
      <c r="B45" s="70"/>
      <c r="C45" s="54">
        <v>0.97660000000000002</v>
      </c>
      <c r="D45" s="54">
        <v>0.96099999999999997</v>
      </c>
      <c r="E45" s="54">
        <v>0.995</v>
      </c>
      <c r="F45" s="54">
        <v>0.95799999999999996</v>
      </c>
      <c r="G45" s="73"/>
      <c r="H45" s="70"/>
      <c r="I45" s="70"/>
      <c r="J45" s="70"/>
      <c r="K45" s="70"/>
      <c r="L45" s="72"/>
      <c r="M45" s="72"/>
      <c r="N45" s="72"/>
    </row>
    <row r="46" spans="1:14" ht="15">
      <c r="A46">
        <v>-10</v>
      </c>
      <c r="B46" s="70"/>
      <c r="C46" s="54">
        <v>0.91979999999999995</v>
      </c>
      <c r="D46" s="54">
        <v>0.877</v>
      </c>
      <c r="E46" s="54">
        <v>0.99009999999999998</v>
      </c>
      <c r="F46" s="54">
        <v>0.89349999999999996</v>
      </c>
      <c r="G46" s="73"/>
      <c r="H46" s="70"/>
      <c r="I46" s="70"/>
      <c r="J46" s="70"/>
      <c r="K46" s="70"/>
      <c r="L46" s="72"/>
      <c r="M46" s="72"/>
      <c r="N46" s="72"/>
    </row>
    <row r="47" spans="1:14" ht="15">
      <c r="A47">
        <v>-9</v>
      </c>
      <c r="B47" s="70"/>
      <c r="C47" s="54">
        <v>0.77429999999999999</v>
      </c>
      <c r="D47" s="54">
        <v>0.72399999999999998</v>
      </c>
      <c r="E47" s="54">
        <v>0.98529999999999995</v>
      </c>
      <c r="F47" s="56">
        <v>0.72550000000000003</v>
      </c>
      <c r="G47" s="73"/>
      <c r="H47" s="70"/>
      <c r="I47" s="70"/>
      <c r="J47" s="70"/>
      <c r="K47" s="70"/>
      <c r="L47" s="72"/>
      <c r="M47" s="72"/>
      <c r="N47" s="72"/>
    </row>
    <row r="48" spans="1:14" ht="15">
      <c r="A48">
        <v>-8</v>
      </c>
      <c r="B48" s="70"/>
      <c r="C48" s="54">
        <v>0.50990000000000002</v>
      </c>
      <c r="D48" s="56">
        <v>0.432</v>
      </c>
      <c r="E48" s="56">
        <v>0.89329999999999998</v>
      </c>
      <c r="F48" s="56">
        <v>0.45100000000000001</v>
      </c>
      <c r="G48" s="73"/>
      <c r="H48" s="70"/>
      <c r="I48" s="70"/>
      <c r="J48" s="70"/>
      <c r="K48" s="70"/>
      <c r="L48" s="72"/>
      <c r="M48" s="72"/>
      <c r="N48" s="72"/>
    </row>
    <row r="49" spans="1:14" ht="15">
      <c r="A49">
        <v>-7</v>
      </c>
      <c r="B49" s="70"/>
      <c r="C49" s="54">
        <v>0.22800000000000001</v>
      </c>
      <c r="D49" s="56">
        <v>0.16600000000000001</v>
      </c>
      <c r="E49" s="56">
        <v>0.7077</v>
      </c>
      <c r="F49" s="56">
        <v>0.1905</v>
      </c>
      <c r="G49" s="73"/>
      <c r="H49" s="70"/>
      <c r="I49" s="70"/>
      <c r="J49" s="70"/>
      <c r="K49" s="70"/>
      <c r="L49" s="72"/>
      <c r="M49" s="72"/>
      <c r="N49" s="72"/>
    </row>
    <row r="50" spans="1:14" ht="15">
      <c r="A50">
        <v>-6</v>
      </c>
      <c r="B50" s="73"/>
      <c r="C50" s="56">
        <v>5.6500000000000002E-2</v>
      </c>
      <c r="D50" s="56">
        <v>0.03</v>
      </c>
      <c r="E50" s="56">
        <v>0.41610000000000003</v>
      </c>
      <c r="F50" s="56">
        <v>5.0500000000000003E-2</v>
      </c>
      <c r="G50" s="73"/>
      <c r="H50" s="73"/>
      <c r="I50" s="73"/>
      <c r="J50" s="73"/>
      <c r="K50" s="73"/>
      <c r="L50" s="72"/>
      <c r="M50" s="72"/>
      <c r="N50" s="72"/>
    </row>
    <row r="51" spans="1:14" ht="15">
      <c r="A51">
        <v>-5</v>
      </c>
      <c r="B51" s="73"/>
      <c r="C51" s="56">
        <v>7.7999999999999996E-3</v>
      </c>
      <c r="D51" s="56">
        <v>2E-3</v>
      </c>
      <c r="E51" s="56">
        <v>0.1842</v>
      </c>
      <c r="F51" s="56">
        <v>8.9999999999999993E-3</v>
      </c>
      <c r="G51" s="73"/>
      <c r="H51" s="73"/>
      <c r="I51" s="73"/>
      <c r="J51" s="73"/>
      <c r="K51" s="73"/>
      <c r="L51" s="72"/>
      <c r="M51" s="72"/>
      <c r="N51" s="72"/>
    </row>
    <row r="52" spans="1:14" ht="15">
      <c r="A52">
        <v>-4</v>
      </c>
      <c r="B52" s="73"/>
      <c r="C52" s="56">
        <v>8.9999999999999998E-4</v>
      </c>
      <c r="D52" s="56">
        <v>0</v>
      </c>
      <c r="E52" s="56">
        <v>4.0300000000000002E-2</v>
      </c>
      <c r="F52" s="56">
        <v>5.0000000000000001E-4</v>
      </c>
      <c r="G52" s="73"/>
      <c r="H52" s="73"/>
      <c r="I52" s="73"/>
      <c r="J52" s="73"/>
      <c r="K52" s="73"/>
      <c r="L52" s="72"/>
      <c r="M52" s="72"/>
      <c r="N52" s="72"/>
    </row>
    <row r="53" spans="1:14" ht="15">
      <c r="A53">
        <v>-3</v>
      </c>
      <c r="B53" s="73"/>
      <c r="C53" s="11">
        <v>1E-4</v>
      </c>
      <c r="D53" s="56">
        <v>0</v>
      </c>
      <c r="E53" s="56">
        <v>7.4000000000000003E-3</v>
      </c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>
        <f t="shared" si="0"/>
        <v>-5.1254781264375158</v>
      </c>
      <c r="D54" s="76">
        <f t="shared" si="0"/>
        <v>-5.5943161289177876</v>
      </c>
      <c r="E54" s="76">
        <f t="shared" si="0"/>
        <v>-3.177656594223822</v>
      </c>
      <c r="F54" s="76">
        <f t="shared" si="0"/>
        <v>-5.0610874570057778</v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83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88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87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86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53" t="s">
        <v>84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60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85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39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53" t="s">
        <v>70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48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71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72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73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/>
  </sheetViews>
  <sheetFormatPr defaultColWidth="9" defaultRowHeight="14.25"/>
  <cols>
    <col min="1" max="16384" width="9" style="3"/>
  </cols>
  <sheetData>
    <row r="1" spans="1:11">
      <c r="A1" s="144" t="s">
        <v>45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39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O8" sqref="O8"/>
    </sheetView>
  </sheetViews>
  <sheetFormatPr defaultColWidth="9" defaultRowHeight="14.25"/>
  <cols>
    <col min="1" max="16384" width="9" style="3"/>
  </cols>
  <sheetData>
    <row r="1" spans="1:11">
      <c r="A1" s="53" t="s">
        <v>74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60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53" t="s">
        <v>75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48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89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76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77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/>
  </sheetViews>
  <sheetFormatPr defaultColWidth="9" defaultRowHeight="14.25"/>
  <cols>
    <col min="1" max="16384" width="9" style="3"/>
  </cols>
  <sheetData>
    <row r="1" spans="1:11">
      <c r="A1" s="53" t="s">
        <v>47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60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78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39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53" t="s">
        <v>90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48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79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91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80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144" t="s">
        <v>81</v>
      </c>
      <c r="B1" s="52"/>
      <c r="C1" s="116"/>
      <c r="D1" s="116"/>
      <c r="E1" s="52"/>
      <c r="F1" s="52"/>
      <c r="G1" s="57"/>
      <c r="H1" s="52"/>
      <c r="I1" s="52"/>
      <c r="J1" s="52"/>
      <c r="K1" s="115"/>
    </row>
    <row r="2" spans="1:11">
      <c r="A2" s="137"/>
      <c r="B2" s="113"/>
      <c r="C2" s="113"/>
      <c r="D2" s="138"/>
      <c r="E2" s="139"/>
      <c r="F2" s="139"/>
      <c r="G2" s="140"/>
      <c r="H2" s="113"/>
      <c r="I2" s="114"/>
      <c r="J2" s="113"/>
      <c r="K2" s="113"/>
    </row>
    <row r="3" spans="1:11">
      <c r="A3" s="113" t="s">
        <v>1</v>
      </c>
      <c r="B3" s="62" t="s">
        <v>15</v>
      </c>
      <c r="C3" s="63" t="s">
        <v>16</v>
      </c>
      <c r="D3" s="62" t="s">
        <v>17</v>
      </c>
      <c r="E3" s="113"/>
      <c r="F3" s="113"/>
      <c r="G3" s="113"/>
      <c r="H3" s="113"/>
      <c r="I3" s="113"/>
      <c r="J3" s="113"/>
      <c r="K3" s="113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141"/>
      <c r="G4" s="140"/>
      <c r="H4" s="139"/>
      <c r="I4" s="139"/>
      <c r="J4" s="139"/>
      <c r="K4" s="139"/>
    </row>
    <row r="5" spans="1:11">
      <c r="A5" s="67"/>
      <c r="B5" s="139"/>
      <c r="C5" s="65"/>
      <c r="D5" s="65"/>
      <c r="E5" s="141"/>
      <c r="F5" s="139"/>
      <c r="G5" s="140"/>
      <c r="H5" s="139"/>
      <c r="I5" s="139"/>
      <c r="J5" s="139"/>
      <c r="K5" s="113"/>
    </row>
    <row r="6" spans="1:11">
      <c r="A6" s="67"/>
      <c r="B6" s="139"/>
      <c r="C6" s="65"/>
      <c r="D6" s="65"/>
      <c r="E6" s="141"/>
      <c r="F6" s="139"/>
      <c r="G6" s="140"/>
      <c r="H6" s="139"/>
      <c r="I6" s="139"/>
      <c r="J6" s="139"/>
      <c r="K6" s="113"/>
    </row>
    <row r="7" spans="1:11">
      <c r="A7" s="67"/>
      <c r="B7" s="139"/>
      <c r="C7" s="65"/>
      <c r="D7" s="65"/>
      <c r="E7" s="141"/>
      <c r="F7" s="139"/>
      <c r="G7" s="140"/>
      <c r="H7" s="139"/>
      <c r="I7" s="139"/>
      <c r="J7" s="139"/>
      <c r="K7" s="113"/>
    </row>
    <row r="8" spans="1:11">
      <c r="A8" s="67"/>
      <c r="B8" s="139"/>
      <c r="C8" s="65"/>
      <c r="D8" s="65"/>
      <c r="E8" s="141"/>
      <c r="F8" s="139"/>
      <c r="G8" s="140"/>
      <c r="H8" s="139"/>
      <c r="I8" s="139"/>
      <c r="J8" s="139"/>
      <c r="K8" s="113"/>
    </row>
    <row r="9" spans="1:11">
      <c r="A9" s="67"/>
      <c r="B9" s="139"/>
      <c r="C9" s="65"/>
      <c r="D9" s="65"/>
      <c r="E9" s="141"/>
      <c r="F9" s="139"/>
      <c r="G9" s="140"/>
      <c r="H9" s="139"/>
      <c r="I9" s="139"/>
      <c r="J9" s="139"/>
      <c r="K9" s="113"/>
    </row>
    <row r="10" spans="1:11">
      <c r="A10" s="67"/>
      <c r="B10" s="139"/>
      <c r="C10" s="65"/>
      <c r="D10" s="65"/>
      <c r="E10" s="141"/>
      <c r="F10" s="139"/>
      <c r="G10" s="140"/>
      <c r="H10" s="139"/>
      <c r="I10" s="139"/>
      <c r="J10" s="139"/>
      <c r="K10" s="113"/>
    </row>
    <row r="11" spans="1:11">
      <c r="A11" s="67"/>
      <c r="B11" s="139"/>
      <c r="C11" s="65"/>
      <c r="D11" s="65"/>
      <c r="E11" s="141"/>
      <c r="F11" s="139"/>
      <c r="G11" s="140"/>
      <c r="H11" s="139"/>
      <c r="I11" s="139"/>
      <c r="J11" s="139"/>
      <c r="K11" s="113"/>
    </row>
    <row r="12" spans="1:11">
      <c r="A12" s="67"/>
      <c r="B12" s="139"/>
      <c r="C12" s="65"/>
      <c r="D12" s="65"/>
      <c r="E12" s="141"/>
      <c r="F12" s="139"/>
      <c r="G12" s="140"/>
      <c r="H12" s="139"/>
      <c r="I12" s="139"/>
      <c r="J12" s="139"/>
      <c r="K12" s="113"/>
    </row>
    <row r="13" spans="1:11">
      <c r="A13" s="67"/>
      <c r="B13" s="139"/>
      <c r="C13" s="65"/>
      <c r="D13" s="65"/>
      <c r="E13" s="141"/>
      <c r="F13" s="139"/>
      <c r="G13" s="140"/>
      <c r="H13" s="139"/>
      <c r="I13" s="139"/>
      <c r="J13" s="139"/>
      <c r="K13" s="113"/>
    </row>
    <row r="14" spans="1:11">
      <c r="A14" s="67"/>
      <c r="B14" s="139"/>
      <c r="C14" s="65"/>
      <c r="D14" s="65"/>
      <c r="E14" s="141"/>
      <c r="F14" s="139"/>
      <c r="G14" s="140"/>
      <c r="H14" s="139"/>
      <c r="I14" s="139"/>
      <c r="J14" s="139"/>
      <c r="K14" s="113"/>
    </row>
    <row r="15" spans="1:11">
      <c r="A15" s="67"/>
      <c r="B15" s="139"/>
      <c r="C15" s="65"/>
      <c r="D15" s="65"/>
      <c r="E15" s="141"/>
      <c r="F15" s="139"/>
      <c r="G15" s="140"/>
      <c r="H15" s="139"/>
      <c r="I15" s="139"/>
      <c r="J15" s="139"/>
      <c r="K15" s="113"/>
    </row>
    <row r="16" spans="1:11">
      <c r="A16" s="67"/>
      <c r="B16" s="139"/>
      <c r="C16" s="65"/>
      <c r="D16" s="65"/>
      <c r="E16" s="141"/>
      <c r="F16" s="139"/>
      <c r="G16" s="140"/>
      <c r="H16" s="139"/>
      <c r="I16" s="139"/>
      <c r="J16" s="139"/>
      <c r="K16" s="113"/>
    </row>
    <row r="17" spans="1:15">
      <c r="A17" s="67"/>
      <c r="B17" s="139"/>
      <c r="C17" s="65"/>
      <c r="D17" s="65"/>
      <c r="E17" s="141"/>
      <c r="F17" s="139"/>
      <c r="G17" s="140"/>
      <c r="H17" s="139"/>
      <c r="I17" s="139"/>
      <c r="J17" s="139"/>
      <c r="K17" s="113"/>
      <c r="L17" s="113"/>
      <c r="M17" s="113"/>
      <c r="N17" s="113"/>
      <c r="O17" s="113"/>
    </row>
    <row r="18" spans="1:15">
      <c r="A18" s="67"/>
      <c r="B18" s="139"/>
      <c r="C18" s="65"/>
      <c r="D18" s="65"/>
      <c r="E18" s="141"/>
      <c r="F18" s="139"/>
      <c r="G18" s="140"/>
      <c r="H18" s="139"/>
      <c r="I18" s="139"/>
      <c r="J18" s="139"/>
      <c r="K18" s="113"/>
      <c r="L18" s="113"/>
      <c r="M18" s="113"/>
      <c r="N18" s="113"/>
      <c r="O18" s="113"/>
    </row>
    <row r="19" spans="1:15">
      <c r="A19" s="67"/>
      <c r="B19" s="139"/>
      <c r="C19" s="65"/>
      <c r="D19" s="65"/>
      <c r="E19" s="141"/>
      <c r="F19" s="139"/>
      <c r="G19" s="140"/>
      <c r="H19" s="139"/>
      <c r="I19" s="139"/>
      <c r="J19" s="139"/>
      <c r="K19" s="113"/>
      <c r="L19" s="113"/>
      <c r="M19" s="113"/>
      <c r="N19" s="113"/>
      <c r="O19" s="113"/>
    </row>
    <row r="20" spans="1:15">
      <c r="A20" s="67"/>
      <c r="B20" s="139"/>
      <c r="C20" s="65"/>
      <c r="D20" s="65"/>
      <c r="E20" s="141"/>
      <c r="F20" s="139"/>
      <c r="G20" s="140"/>
      <c r="H20" s="139"/>
      <c r="I20" s="139"/>
      <c r="J20" s="139"/>
      <c r="K20" s="113"/>
      <c r="L20" s="113"/>
      <c r="M20" s="113"/>
      <c r="N20" s="113"/>
      <c r="O20" s="113"/>
    </row>
    <row r="21" spans="1:15">
      <c r="A21" s="67"/>
      <c r="B21" s="139"/>
      <c r="C21" s="65"/>
      <c r="D21" s="65"/>
      <c r="E21" s="141"/>
      <c r="F21" s="139"/>
      <c r="G21" s="140"/>
      <c r="H21" s="139"/>
      <c r="I21" s="139"/>
      <c r="J21" s="139"/>
      <c r="K21" s="113"/>
      <c r="L21" s="113"/>
      <c r="M21" s="113"/>
      <c r="N21" s="113"/>
      <c r="O21" s="113"/>
    </row>
    <row r="22" spans="1:15">
      <c r="A22" s="67"/>
      <c r="B22" s="139"/>
      <c r="C22" s="65"/>
      <c r="D22" s="65"/>
      <c r="E22" s="141"/>
      <c r="F22" s="139"/>
      <c r="G22" s="140"/>
      <c r="H22" s="139"/>
      <c r="I22" s="139"/>
      <c r="J22" s="139"/>
      <c r="K22" s="113"/>
      <c r="L22" s="113"/>
      <c r="M22" s="113"/>
      <c r="N22" s="113"/>
      <c r="O22" s="113"/>
    </row>
    <row r="23" spans="1:15">
      <c r="A23" s="67"/>
      <c r="B23" s="139"/>
      <c r="C23" s="65"/>
      <c r="D23" s="65"/>
      <c r="E23" s="141"/>
      <c r="F23" s="139"/>
      <c r="G23" s="140"/>
      <c r="H23" s="139"/>
      <c r="I23" s="139"/>
      <c r="J23" s="139"/>
      <c r="K23" s="113"/>
      <c r="L23" s="113"/>
      <c r="M23" s="113"/>
      <c r="N23" s="113"/>
      <c r="O23" s="113"/>
    </row>
    <row r="24" spans="1:15">
      <c r="A24" s="67"/>
      <c r="B24" s="139"/>
      <c r="C24" s="65"/>
      <c r="D24" s="65"/>
      <c r="E24" s="141"/>
      <c r="F24" s="139"/>
      <c r="G24" s="140"/>
      <c r="H24" s="139"/>
      <c r="I24" s="139"/>
      <c r="J24" s="139"/>
      <c r="K24" s="113"/>
      <c r="L24" s="113"/>
      <c r="M24" s="113"/>
      <c r="N24" s="113"/>
      <c r="O24" s="113"/>
    </row>
    <row r="25" spans="1:15">
      <c r="A25" s="67"/>
      <c r="B25" s="139"/>
      <c r="C25" s="65"/>
      <c r="D25" s="65"/>
      <c r="E25" s="141"/>
      <c r="F25" s="139"/>
      <c r="G25" s="140"/>
      <c r="H25" s="139"/>
      <c r="I25" s="139"/>
      <c r="J25" s="139"/>
      <c r="K25" s="113"/>
      <c r="L25" s="113"/>
      <c r="M25" s="113"/>
      <c r="N25" s="113"/>
      <c r="O25" s="133"/>
    </row>
    <row r="26" spans="1:15">
      <c r="A26" s="67"/>
      <c r="B26" s="139"/>
      <c r="C26" s="65"/>
      <c r="D26" s="65"/>
      <c r="E26" s="141"/>
      <c r="F26" s="139"/>
      <c r="G26" s="140"/>
      <c r="H26" s="139"/>
      <c r="I26" s="139"/>
      <c r="J26" s="139"/>
      <c r="K26" s="113"/>
      <c r="L26" s="113"/>
      <c r="M26" s="113"/>
      <c r="N26" s="113"/>
      <c r="O26" s="113"/>
    </row>
    <row r="27" spans="1:15">
      <c r="A27" s="67"/>
      <c r="B27" s="139"/>
      <c r="C27" s="65"/>
      <c r="D27" s="65"/>
      <c r="E27" s="141"/>
      <c r="F27" s="139"/>
      <c r="G27" s="140"/>
      <c r="H27" s="139"/>
      <c r="I27" s="139"/>
      <c r="J27" s="139"/>
      <c r="K27" s="113"/>
      <c r="L27" s="113"/>
      <c r="M27" s="113"/>
      <c r="N27" s="113"/>
      <c r="O27" s="113"/>
    </row>
    <row r="28" spans="1:15">
      <c r="A28" s="67"/>
      <c r="B28" s="139"/>
      <c r="C28" s="65"/>
      <c r="D28" s="65"/>
      <c r="E28" s="141"/>
      <c r="F28" s="139"/>
      <c r="G28" s="140"/>
      <c r="H28" s="139"/>
      <c r="I28" s="139"/>
      <c r="J28" s="139"/>
      <c r="K28" s="113"/>
      <c r="L28" s="113"/>
      <c r="M28" s="113"/>
      <c r="N28" s="113"/>
      <c r="O28" s="113"/>
    </row>
    <row r="29" spans="1:15">
      <c r="A29" s="67"/>
      <c r="B29" s="139"/>
      <c r="C29" s="65"/>
      <c r="D29" s="65"/>
      <c r="E29" s="141"/>
      <c r="F29" s="139"/>
      <c r="G29" s="140"/>
      <c r="H29" s="139"/>
      <c r="I29" s="139"/>
      <c r="J29" s="139"/>
      <c r="K29" s="113"/>
      <c r="L29" s="113"/>
      <c r="M29" s="113"/>
      <c r="N29" s="113"/>
      <c r="O29" s="113"/>
    </row>
    <row r="30" spans="1:15">
      <c r="A30" s="67"/>
      <c r="B30" s="139"/>
      <c r="C30" s="65"/>
      <c r="D30" s="65"/>
      <c r="E30" s="141"/>
      <c r="F30" s="139"/>
      <c r="G30" s="140"/>
      <c r="H30" s="139"/>
      <c r="I30" s="139"/>
      <c r="J30" s="139"/>
      <c r="K30" s="113"/>
      <c r="L30" s="113"/>
      <c r="M30" s="113"/>
      <c r="N30" s="113"/>
      <c r="O30" s="113"/>
    </row>
    <row r="31" spans="1:15">
      <c r="A31" s="67"/>
      <c r="B31" s="139"/>
      <c r="C31" s="65"/>
      <c r="D31" s="65"/>
      <c r="E31" s="141"/>
      <c r="F31" s="139"/>
      <c r="G31" s="140"/>
      <c r="H31" s="139"/>
      <c r="I31" s="139"/>
      <c r="J31" s="139"/>
      <c r="K31" s="113"/>
      <c r="L31" s="113"/>
      <c r="M31" s="113"/>
      <c r="N31" s="113"/>
      <c r="O31" s="113"/>
    </row>
    <row r="32" spans="1:15">
      <c r="A32" s="67"/>
      <c r="B32" s="139"/>
      <c r="C32" s="65"/>
      <c r="D32" s="65"/>
      <c r="E32" s="141"/>
      <c r="F32" s="139"/>
      <c r="G32" s="140"/>
      <c r="H32" s="139"/>
      <c r="I32" s="139"/>
      <c r="J32" s="139"/>
      <c r="K32" s="113"/>
      <c r="L32" s="113"/>
      <c r="M32" s="113"/>
      <c r="N32" s="113"/>
      <c r="O32" s="113"/>
    </row>
    <row r="33" spans="1:14">
      <c r="A33" s="67"/>
      <c r="B33" s="139"/>
      <c r="C33" s="65"/>
      <c r="D33" s="65"/>
      <c r="E33" s="141"/>
      <c r="F33" s="139"/>
      <c r="G33" s="140"/>
      <c r="H33" s="139"/>
      <c r="I33" s="139"/>
      <c r="J33" s="139"/>
      <c r="K33" s="113"/>
      <c r="L33" s="113"/>
      <c r="M33" s="113"/>
      <c r="N33" s="113"/>
    </row>
    <row r="34" spans="1:14">
      <c r="A34" s="67"/>
      <c r="B34" s="139"/>
      <c r="C34" s="65"/>
      <c r="D34" s="65"/>
      <c r="E34" s="141"/>
      <c r="F34" s="139"/>
      <c r="G34" s="140"/>
      <c r="H34" s="139"/>
      <c r="I34" s="139"/>
      <c r="J34" s="139"/>
      <c r="K34" s="113"/>
      <c r="L34" s="113"/>
      <c r="M34" s="113"/>
      <c r="N34" s="113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113">
        <v>-22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113">
        <v>-21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113">
        <v>-20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113">
        <v>-19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113">
        <v>-18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113">
        <v>-17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113">
        <v>-16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113">
        <v>-15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113">
        <v>-14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113">
        <v>-13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113">
        <v>-12</v>
      </c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113">
        <v>-11</v>
      </c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113">
        <v>-10</v>
      </c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113">
        <v>-9</v>
      </c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113">
        <v>-8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113">
        <v>-7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113">
        <v>-6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113">
        <v>-5</v>
      </c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139"/>
      <c r="B55" s="139"/>
      <c r="C55" s="77"/>
      <c r="D55" s="139"/>
      <c r="E55" s="139"/>
      <c r="F55" s="139"/>
      <c r="G55" s="140"/>
      <c r="H55" s="139"/>
      <c r="I55" s="139"/>
      <c r="J55" s="139"/>
      <c r="K55" s="113"/>
      <c r="L55" s="113"/>
      <c r="M55" s="113"/>
      <c r="N55" s="113"/>
    </row>
    <row r="56" spans="1:14">
      <c r="A56" s="139"/>
      <c r="B56" s="139"/>
      <c r="C56" s="138"/>
      <c r="D56" s="139"/>
      <c r="E56" s="139"/>
      <c r="F56" s="139"/>
      <c r="G56" s="140"/>
      <c r="H56" s="139"/>
      <c r="I56" s="139"/>
      <c r="J56" s="139"/>
      <c r="K56" s="113"/>
      <c r="L56" s="113"/>
      <c r="M56" s="113"/>
      <c r="N56" s="113"/>
    </row>
    <row r="57" spans="1:14">
      <c r="A57" s="139"/>
      <c r="B57" s="139"/>
      <c r="C57" s="138"/>
      <c r="D57" s="138"/>
      <c r="E57" s="139"/>
      <c r="F57" s="139"/>
      <c r="G57" s="140"/>
      <c r="H57" s="139"/>
      <c r="I57" s="139"/>
      <c r="J57" s="139"/>
      <c r="K57" s="113"/>
      <c r="L57" s="113"/>
      <c r="M57" s="113"/>
      <c r="N57" s="113"/>
    </row>
    <row r="58" spans="1:14">
      <c r="A58" s="141"/>
      <c r="B58" s="139"/>
      <c r="C58" s="142"/>
      <c r="D58" s="142"/>
      <c r="E58" s="143"/>
      <c r="F58" s="139"/>
      <c r="G58" s="140"/>
      <c r="H58" s="139"/>
      <c r="I58" s="143"/>
      <c r="J58" s="143"/>
      <c r="K58" s="113"/>
      <c r="L58" s="113"/>
      <c r="M58" s="113"/>
      <c r="N58" s="113"/>
    </row>
    <row r="59" spans="1:14">
      <c r="A59" s="139"/>
      <c r="B59" s="139"/>
      <c r="C59" s="140"/>
      <c r="D59" s="140"/>
      <c r="E59" s="140"/>
      <c r="F59" s="139"/>
      <c r="G59" s="140"/>
      <c r="H59" s="139"/>
      <c r="I59" s="139"/>
      <c r="J59" s="139"/>
      <c r="K59" s="113"/>
      <c r="L59" s="113"/>
      <c r="M59" s="113"/>
      <c r="N59" s="113"/>
    </row>
    <row r="60" spans="1:14">
      <c r="A60" s="139"/>
      <c r="B60" s="139"/>
      <c r="C60" s="140"/>
      <c r="D60" s="140"/>
      <c r="E60" s="140"/>
      <c r="F60" s="139"/>
      <c r="G60" s="140"/>
      <c r="H60" s="139"/>
      <c r="I60" s="139"/>
      <c r="J60" s="139"/>
      <c r="K60" s="113"/>
      <c r="L60" s="113"/>
      <c r="M60" s="113"/>
      <c r="N60" s="113"/>
    </row>
    <row r="61" spans="1:14">
      <c r="A61" s="139"/>
      <c r="B61" s="139"/>
      <c r="C61" s="80"/>
      <c r="D61" s="140"/>
      <c r="E61" s="140"/>
      <c r="F61" s="139"/>
      <c r="G61" s="140"/>
      <c r="H61" s="139"/>
      <c r="I61" s="139"/>
      <c r="J61" s="139"/>
      <c r="K61" s="113"/>
      <c r="L61" s="113"/>
      <c r="M61" s="113"/>
      <c r="N61" s="113"/>
    </row>
    <row r="62" spans="1:14">
      <c r="A62" s="139"/>
      <c r="B62" s="139"/>
      <c r="C62" s="80"/>
      <c r="D62" s="140"/>
      <c r="E62" s="140"/>
      <c r="F62" s="139"/>
      <c r="G62" s="140"/>
      <c r="H62" s="139"/>
      <c r="I62" s="139"/>
      <c r="J62" s="139"/>
      <c r="K62" s="113"/>
      <c r="L62" s="113"/>
      <c r="M62" s="113"/>
      <c r="N62" s="113"/>
    </row>
    <row r="63" spans="1:14">
      <c r="A63" s="139"/>
      <c r="B63" s="139"/>
      <c r="C63" s="80"/>
      <c r="D63" s="140"/>
      <c r="E63" s="140"/>
      <c r="F63" s="139"/>
      <c r="G63" s="140"/>
      <c r="H63" s="139"/>
      <c r="I63" s="139"/>
      <c r="J63" s="139"/>
      <c r="K63" s="113"/>
      <c r="L63" s="113"/>
      <c r="M63" s="113"/>
      <c r="N63" s="113"/>
    </row>
    <row r="64" spans="1:14">
      <c r="A64" s="139"/>
      <c r="B64" s="139"/>
      <c r="C64" s="80"/>
      <c r="D64" s="140"/>
      <c r="E64" s="140"/>
      <c r="F64" s="139"/>
      <c r="G64" s="140"/>
      <c r="H64" s="139"/>
      <c r="I64" s="139"/>
      <c r="J64" s="139"/>
      <c r="K64" s="113"/>
      <c r="L64" s="113"/>
      <c r="M64" s="113"/>
      <c r="N64" s="113"/>
    </row>
    <row r="65" spans="1:14">
      <c r="A65" s="139"/>
      <c r="B65" s="139"/>
      <c r="C65" s="80"/>
      <c r="D65" s="140"/>
      <c r="E65" s="140"/>
      <c r="F65" s="139"/>
      <c r="G65" s="140"/>
      <c r="H65" s="139"/>
      <c r="I65" s="139"/>
      <c r="J65" s="139"/>
      <c r="K65" s="113"/>
      <c r="L65" s="113"/>
      <c r="M65" s="113"/>
      <c r="N65" s="113"/>
    </row>
    <row r="66" spans="1:14">
      <c r="A66" s="139"/>
      <c r="B66" s="139"/>
      <c r="C66" s="77"/>
      <c r="D66" s="139"/>
      <c r="E66" s="139"/>
      <c r="F66" s="139"/>
      <c r="G66" s="140"/>
      <c r="H66" s="139"/>
      <c r="I66" s="139"/>
      <c r="J66" s="139"/>
    </row>
    <row r="67" spans="1:14">
      <c r="A67" s="139"/>
      <c r="B67" s="139"/>
      <c r="C67" s="77"/>
      <c r="D67" s="139"/>
      <c r="E67" s="139"/>
      <c r="F67" s="139"/>
      <c r="G67" s="140"/>
      <c r="H67" s="139"/>
      <c r="I67" s="139"/>
      <c r="J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3"/>
  </cols>
  <sheetData>
    <row r="1" spans="1:11">
      <c r="A1" s="53" t="s">
        <v>82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1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1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11">
      <c r="A4" s="64">
        <v>0.01</v>
      </c>
      <c r="B4" s="65" t="e">
        <f>AVERAGE(B54:N54)</f>
        <v>#DIV/0!</v>
      </c>
      <c r="C4" s="65" t="e">
        <f>STDEV(B54:N54)</f>
        <v>#DIV/0!</v>
      </c>
      <c r="D4" s="65">
        <f>ABS(MAX(B54:N54)-MIN(B54:N54))</f>
        <v>0</v>
      </c>
      <c r="E4" s="65"/>
      <c r="F4" s="66"/>
      <c r="G4" s="61"/>
      <c r="H4" s="60"/>
      <c r="I4" s="60"/>
      <c r="J4" s="60"/>
      <c r="K4" s="60"/>
    </row>
    <row r="5" spans="1:1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1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1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1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1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1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1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1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</row>
    <row r="13" spans="1:1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1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1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1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22</v>
      </c>
      <c r="D35" s="69" t="s">
        <v>24</v>
      </c>
      <c r="E35" s="69" t="s">
        <v>25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>
      <c r="A36" s="48">
        <v>-14</v>
      </c>
      <c r="B36" s="70"/>
      <c r="C36" s="70"/>
      <c r="D36" s="70"/>
      <c r="E36" s="70"/>
      <c r="F36" s="70"/>
      <c r="G36" s="70"/>
      <c r="H36" s="71"/>
      <c r="I36" s="70"/>
      <c r="J36" s="70"/>
      <c r="K36" s="70"/>
      <c r="L36" s="72"/>
      <c r="M36" s="72"/>
      <c r="N36" s="72"/>
    </row>
    <row r="37" spans="1:14">
      <c r="A37" s="48">
        <v>-13</v>
      </c>
      <c r="B37" s="70"/>
      <c r="C37" s="70"/>
      <c r="D37" s="73"/>
      <c r="E37" s="70"/>
      <c r="F37" s="70"/>
      <c r="G37" s="70"/>
      <c r="H37" s="71"/>
      <c r="I37" s="70"/>
      <c r="J37" s="70"/>
      <c r="K37" s="70"/>
      <c r="L37" s="72"/>
      <c r="M37" s="72"/>
      <c r="N37" s="72"/>
    </row>
    <row r="38" spans="1:14">
      <c r="A38" s="48">
        <v>-12</v>
      </c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2"/>
      <c r="N38" s="72"/>
    </row>
    <row r="39" spans="1:14">
      <c r="A39" s="48">
        <v>-11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2"/>
      <c r="M39" s="72"/>
      <c r="N39" s="72"/>
    </row>
    <row r="40" spans="1:14">
      <c r="A40" s="48">
        <v>-10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2"/>
      <c r="M40" s="72"/>
      <c r="N40" s="72"/>
    </row>
    <row r="41" spans="1:14">
      <c r="A41" s="48">
        <v>-9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2"/>
      <c r="M41" s="72"/>
      <c r="N41" s="72"/>
    </row>
    <row r="42" spans="1:14">
      <c r="A42" s="48">
        <v>-8</v>
      </c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2"/>
      <c r="N42" s="72"/>
    </row>
    <row r="43" spans="1:14">
      <c r="A43" s="48">
        <v>-7</v>
      </c>
      <c r="B43" s="70"/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2"/>
      <c r="N43" s="72"/>
    </row>
    <row r="44" spans="1:14">
      <c r="A44" s="48">
        <v>-6</v>
      </c>
      <c r="B44" s="70"/>
      <c r="C44" s="70"/>
      <c r="D44" s="70"/>
      <c r="E44" s="70"/>
      <c r="F44" s="70"/>
      <c r="G44" s="70"/>
      <c r="H44" s="71"/>
      <c r="I44" s="70"/>
      <c r="J44" s="70"/>
      <c r="K44" s="70"/>
      <c r="L44" s="72"/>
      <c r="M44" s="72"/>
      <c r="N44" s="72"/>
    </row>
    <row r="45" spans="1:14">
      <c r="A45" s="48">
        <v>-5</v>
      </c>
      <c r="B45" s="70"/>
      <c r="C45" s="70"/>
      <c r="D45" s="70"/>
      <c r="E45" s="70"/>
      <c r="F45" s="70"/>
      <c r="G45" s="73"/>
      <c r="H45" s="70"/>
      <c r="I45" s="70"/>
      <c r="J45" s="70"/>
      <c r="K45" s="70"/>
      <c r="L45" s="72"/>
      <c r="M45" s="72"/>
      <c r="N45" s="72"/>
    </row>
    <row r="46" spans="1:14">
      <c r="A46" s="48"/>
      <c r="B46" s="70"/>
      <c r="C46" s="70"/>
      <c r="D46" s="70"/>
      <c r="E46" s="70"/>
      <c r="F46" s="70"/>
      <c r="G46" s="73"/>
      <c r="H46" s="70"/>
      <c r="I46" s="70"/>
      <c r="J46" s="70"/>
      <c r="K46" s="70"/>
      <c r="L46" s="72"/>
      <c r="M46" s="72"/>
      <c r="N46" s="72"/>
    </row>
    <row r="47" spans="1:14">
      <c r="A47" s="48"/>
      <c r="B47" s="70"/>
      <c r="C47" s="70"/>
      <c r="D47" s="70"/>
      <c r="E47" s="70"/>
      <c r="F47" s="73"/>
      <c r="G47" s="73"/>
      <c r="H47" s="70"/>
      <c r="I47" s="70"/>
      <c r="J47" s="70"/>
      <c r="K47" s="70"/>
      <c r="L47" s="72"/>
      <c r="M47" s="72"/>
      <c r="N47" s="72"/>
    </row>
    <row r="48" spans="1:14">
      <c r="A48" s="48"/>
      <c r="B48" s="70"/>
      <c r="C48" s="70"/>
      <c r="D48" s="73"/>
      <c r="E48" s="73"/>
      <c r="F48" s="73"/>
      <c r="G48" s="73"/>
      <c r="H48" s="70"/>
      <c r="I48" s="70"/>
      <c r="J48" s="70"/>
      <c r="K48" s="70"/>
      <c r="L48" s="72"/>
      <c r="M48" s="72"/>
      <c r="N48" s="72"/>
    </row>
    <row r="49" spans="1:14">
      <c r="A49" s="48"/>
      <c r="B49" s="70"/>
      <c r="C49" s="70"/>
      <c r="D49" s="73"/>
      <c r="E49" s="73"/>
      <c r="F49" s="73"/>
      <c r="G49" s="73"/>
      <c r="H49" s="70"/>
      <c r="I49" s="70"/>
      <c r="J49" s="70"/>
      <c r="K49" s="70"/>
      <c r="L49" s="72"/>
      <c r="M49" s="72"/>
      <c r="N49" s="72"/>
    </row>
    <row r="50" spans="1:14">
      <c r="A50" s="48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2"/>
      <c r="M50" s="72"/>
      <c r="N50" s="72"/>
    </row>
    <row r="51" spans="1:14">
      <c r="A51" s="48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2"/>
      <c r="M51" s="72"/>
      <c r="N51" s="72"/>
    </row>
    <row r="52" spans="1:14">
      <c r="A52" s="48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2"/>
      <c r="M52" s="72"/>
      <c r="N52" s="72"/>
    </row>
    <row r="53" spans="1:14">
      <c r="A53" s="60"/>
      <c r="B53" s="73"/>
      <c r="C53" s="74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 t="str">
        <f t="shared" si="0"/>
        <v/>
      </c>
      <c r="D54" s="76" t="str">
        <f t="shared" si="0"/>
        <v/>
      </c>
      <c r="E54" s="76" t="str">
        <f t="shared" si="0"/>
        <v/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zoomScale="70" zoomScaleNormal="70" workbookViewId="0"/>
  </sheetViews>
  <sheetFormatPr defaultColWidth="9" defaultRowHeight="14.25"/>
  <cols>
    <col min="1" max="16384" width="9" style="3"/>
  </cols>
  <sheetData>
    <row r="1" spans="1:21">
      <c r="A1" s="53" t="s">
        <v>13</v>
      </c>
      <c r="B1" s="52"/>
      <c r="C1" s="51"/>
      <c r="D1" s="51"/>
      <c r="E1" s="52"/>
      <c r="F1" s="52"/>
      <c r="G1" s="57"/>
      <c r="H1" s="52"/>
      <c r="I1" s="52"/>
      <c r="J1" s="52"/>
      <c r="K1" s="50"/>
    </row>
    <row r="2" spans="1:21">
      <c r="A2" s="58"/>
      <c r="B2" s="48"/>
      <c r="C2" s="48"/>
      <c r="D2" s="59"/>
      <c r="E2" s="60"/>
      <c r="F2" s="60"/>
      <c r="G2" s="61"/>
      <c r="H2" s="48"/>
      <c r="I2" s="49"/>
      <c r="J2" s="48"/>
      <c r="K2" s="48"/>
    </row>
    <row r="3" spans="1:21">
      <c r="A3" s="48" t="s">
        <v>1</v>
      </c>
      <c r="B3" s="62" t="s">
        <v>15</v>
      </c>
      <c r="C3" s="63" t="s">
        <v>16</v>
      </c>
      <c r="D3" s="62" t="s">
        <v>17</v>
      </c>
      <c r="E3" s="48"/>
      <c r="F3" s="48"/>
      <c r="G3" s="48"/>
      <c r="H3" s="48"/>
      <c r="I3" s="48"/>
      <c r="J3" s="48"/>
      <c r="K3" s="48"/>
    </row>
    <row r="4" spans="1:21">
      <c r="A4" s="64">
        <v>0.3</v>
      </c>
      <c r="B4" s="65">
        <f>AVERAGE(B54:N54)</f>
        <v>-0.79589154446843813</v>
      </c>
      <c r="C4" s="65">
        <f>STDEV(B54:N54)</f>
        <v>0.16070718124691868</v>
      </c>
      <c r="D4" s="65">
        <f>ABS(MAX(B54:N54)-MIN(B54:N54))</f>
        <v>0.2958720902560662</v>
      </c>
      <c r="E4" s="65"/>
      <c r="F4" s="66"/>
      <c r="G4" s="61"/>
      <c r="H4" s="60"/>
      <c r="I4" s="60"/>
      <c r="J4" s="60"/>
      <c r="K4" s="60"/>
    </row>
    <row r="5" spans="1:21">
      <c r="A5" s="67"/>
      <c r="B5" s="60"/>
      <c r="C5" s="65"/>
      <c r="D5" s="65"/>
      <c r="E5" s="66"/>
      <c r="F5" s="60"/>
      <c r="G5" s="61"/>
      <c r="H5" s="60"/>
      <c r="I5" s="60"/>
      <c r="J5" s="60"/>
      <c r="K5" s="48"/>
    </row>
    <row r="6" spans="1:21">
      <c r="A6" s="67"/>
      <c r="B6" s="60"/>
      <c r="C6" s="65"/>
      <c r="D6" s="65"/>
      <c r="E6" s="66"/>
      <c r="F6" s="60"/>
      <c r="G6" s="61"/>
      <c r="H6" s="60"/>
      <c r="I6" s="60"/>
      <c r="J6" s="60"/>
      <c r="K6" s="48"/>
    </row>
    <row r="7" spans="1:21">
      <c r="A7" s="67"/>
      <c r="B7" s="60"/>
      <c r="C7" s="65"/>
      <c r="D7" s="65"/>
      <c r="E7" s="66"/>
      <c r="F7" s="60"/>
      <c r="G7" s="61"/>
      <c r="H7" s="60"/>
      <c r="I7" s="60"/>
      <c r="J7" s="60"/>
      <c r="K7" s="48"/>
    </row>
    <row r="8" spans="1:21">
      <c r="A8" s="67"/>
      <c r="B8" s="60"/>
      <c r="C8" s="65"/>
      <c r="D8" s="65"/>
      <c r="E8" s="66"/>
      <c r="F8" s="60"/>
      <c r="G8" s="61"/>
      <c r="H8" s="60"/>
      <c r="I8" s="60"/>
      <c r="J8" s="60"/>
      <c r="K8" s="48"/>
    </row>
    <row r="9" spans="1:21">
      <c r="A9" s="67"/>
      <c r="B9" s="60"/>
      <c r="C9" s="65"/>
      <c r="D9" s="65"/>
      <c r="E9" s="66"/>
      <c r="F9" s="60"/>
      <c r="G9" s="61"/>
      <c r="H9" s="60"/>
      <c r="I9" s="60"/>
      <c r="J9" s="60"/>
      <c r="K9" s="48"/>
    </row>
    <row r="10" spans="1:21">
      <c r="A10" s="67"/>
      <c r="B10" s="60"/>
      <c r="C10" s="65"/>
      <c r="D10" s="65"/>
      <c r="E10" s="66"/>
      <c r="F10" s="60"/>
      <c r="G10" s="61"/>
      <c r="H10" s="60"/>
      <c r="I10" s="60"/>
      <c r="J10" s="60"/>
      <c r="K10" s="48"/>
    </row>
    <row r="11" spans="1:21">
      <c r="A11" s="67"/>
      <c r="B11" s="60"/>
      <c r="C11" s="65"/>
      <c r="D11" s="65"/>
      <c r="E11" s="66"/>
      <c r="F11" s="60"/>
      <c r="G11" s="61"/>
      <c r="H11" s="60"/>
      <c r="I11" s="60"/>
      <c r="J11" s="60"/>
      <c r="K11" s="48"/>
    </row>
    <row r="12" spans="1:21">
      <c r="A12" s="67"/>
      <c r="B12" s="60"/>
      <c r="C12" s="65"/>
      <c r="D12" s="65"/>
      <c r="E12" s="66"/>
      <c r="F12" s="60"/>
      <c r="G12" s="61"/>
      <c r="H12" s="60"/>
      <c r="I12" s="60"/>
      <c r="J12" s="60"/>
      <c r="K12" s="48"/>
      <c r="U12" s="6"/>
    </row>
    <row r="13" spans="1:21">
      <c r="A13" s="67"/>
      <c r="B13" s="60"/>
      <c r="C13" s="65"/>
      <c r="D13" s="65"/>
      <c r="E13" s="66"/>
      <c r="F13" s="60"/>
      <c r="G13" s="61"/>
      <c r="H13" s="60"/>
      <c r="I13" s="60"/>
      <c r="J13" s="60"/>
      <c r="K13" s="48"/>
    </row>
    <row r="14" spans="1:21">
      <c r="A14" s="67"/>
      <c r="B14" s="60"/>
      <c r="C14" s="65"/>
      <c r="D14" s="65"/>
      <c r="E14" s="66"/>
      <c r="F14" s="60"/>
      <c r="G14" s="61"/>
      <c r="H14" s="60"/>
      <c r="I14" s="60"/>
      <c r="J14" s="60"/>
      <c r="K14" s="48"/>
    </row>
    <row r="15" spans="1:21">
      <c r="A15" s="67"/>
      <c r="B15" s="60"/>
      <c r="C15" s="65"/>
      <c r="D15" s="65"/>
      <c r="E15" s="66"/>
      <c r="F15" s="60"/>
      <c r="G15" s="61"/>
      <c r="H15" s="60"/>
      <c r="I15" s="60"/>
      <c r="J15" s="60"/>
      <c r="K15" s="48"/>
    </row>
    <row r="16" spans="1:21">
      <c r="A16" s="67"/>
      <c r="B16" s="60"/>
      <c r="C16" s="65"/>
      <c r="D16" s="65"/>
      <c r="E16" s="66"/>
      <c r="F16" s="60"/>
      <c r="G16" s="61"/>
      <c r="H16" s="60"/>
      <c r="I16" s="60"/>
      <c r="J16" s="60"/>
      <c r="K16" s="48"/>
    </row>
    <row r="17" spans="1:15">
      <c r="A17" s="67"/>
      <c r="B17" s="60"/>
      <c r="C17" s="65"/>
      <c r="D17" s="65"/>
      <c r="E17" s="66"/>
      <c r="F17" s="60"/>
      <c r="G17" s="61"/>
      <c r="H17" s="60"/>
      <c r="I17" s="60"/>
      <c r="J17" s="60"/>
      <c r="K17" s="48"/>
      <c r="L17" s="48"/>
      <c r="M17" s="48"/>
      <c r="N17" s="48"/>
      <c r="O17" s="48"/>
    </row>
    <row r="18" spans="1:15">
      <c r="A18" s="67"/>
      <c r="B18" s="60"/>
      <c r="C18" s="65"/>
      <c r="D18" s="65"/>
      <c r="E18" s="66"/>
      <c r="F18" s="60"/>
      <c r="G18" s="61"/>
      <c r="H18" s="60"/>
      <c r="I18" s="60"/>
      <c r="J18" s="60"/>
      <c r="K18" s="48"/>
      <c r="L18" s="48"/>
      <c r="M18" s="48"/>
      <c r="N18" s="48"/>
      <c r="O18" s="48"/>
    </row>
    <row r="19" spans="1:15">
      <c r="A19" s="67"/>
      <c r="B19" s="60"/>
      <c r="C19" s="65"/>
      <c r="D19" s="65"/>
      <c r="E19" s="66"/>
      <c r="F19" s="60"/>
      <c r="G19" s="61"/>
      <c r="H19" s="60"/>
      <c r="I19" s="60"/>
      <c r="J19" s="60"/>
      <c r="K19" s="48"/>
      <c r="L19" s="48"/>
      <c r="M19" s="48"/>
      <c r="N19" s="48"/>
      <c r="O19" s="48"/>
    </row>
    <row r="20" spans="1:15">
      <c r="A20" s="67"/>
      <c r="B20" s="60"/>
      <c r="C20" s="65"/>
      <c r="D20" s="65"/>
      <c r="E20" s="66"/>
      <c r="F20" s="60"/>
      <c r="G20" s="61"/>
      <c r="H20" s="60"/>
      <c r="I20" s="60"/>
      <c r="J20" s="60"/>
      <c r="K20" s="48"/>
      <c r="L20" s="48"/>
      <c r="M20" s="48"/>
      <c r="N20" s="48"/>
      <c r="O20" s="48"/>
    </row>
    <row r="21" spans="1:15">
      <c r="A21" s="67"/>
      <c r="B21" s="60"/>
      <c r="C21" s="65"/>
      <c r="D21" s="65"/>
      <c r="E21" s="66"/>
      <c r="F21" s="60"/>
      <c r="G21" s="61"/>
      <c r="H21" s="60"/>
      <c r="I21" s="60"/>
      <c r="J21" s="60"/>
      <c r="K21" s="48"/>
      <c r="L21" s="48"/>
      <c r="M21" s="48"/>
      <c r="N21" s="48"/>
      <c r="O21" s="48"/>
    </row>
    <row r="22" spans="1:15">
      <c r="A22" s="67"/>
      <c r="B22" s="60"/>
      <c r="C22" s="65"/>
      <c r="D22" s="65"/>
      <c r="E22" s="66"/>
      <c r="F22" s="60"/>
      <c r="G22" s="61"/>
      <c r="H22" s="60"/>
      <c r="I22" s="60"/>
      <c r="J22" s="60"/>
      <c r="K22" s="48"/>
      <c r="L22" s="48"/>
      <c r="M22" s="48"/>
      <c r="N22" s="48"/>
      <c r="O22" s="48"/>
    </row>
    <row r="23" spans="1:15">
      <c r="A23" s="67"/>
      <c r="B23" s="60"/>
      <c r="C23" s="65"/>
      <c r="D23" s="65"/>
      <c r="E23" s="66"/>
      <c r="F23" s="60"/>
      <c r="G23" s="61"/>
      <c r="H23" s="60"/>
      <c r="I23" s="60"/>
      <c r="J23" s="60"/>
      <c r="K23" s="48"/>
      <c r="L23" s="48"/>
      <c r="M23" s="48"/>
      <c r="N23" s="48"/>
      <c r="O23" s="48"/>
    </row>
    <row r="24" spans="1:15">
      <c r="A24" s="67"/>
      <c r="B24" s="60"/>
      <c r="C24" s="65"/>
      <c r="D24" s="65"/>
      <c r="E24" s="66"/>
      <c r="F24" s="60"/>
      <c r="G24" s="61"/>
      <c r="H24" s="60"/>
      <c r="I24" s="60"/>
      <c r="J24" s="60"/>
      <c r="K24" s="48"/>
      <c r="L24" s="48"/>
      <c r="M24" s="48"/>
      <c r="N24" s="48"/>
      <c r="O24" s="48"/>
    </row>
    <row r="25" spans="1:15">
      <c r="A25" s="67"/>
      <c r="B25" s="60"/>
      <c r="C25" s="65"/>
      <c r="D25" s="65"/>
      <c r="E25" s="66"/>
      <c r="F25" s="60"/>
      <c r="G25" s="61"/>
      <c r="H25" s="60"/>
      <c r="I25" s="60"/>
      <c r="J25" s="60"/>
      <c r="K25" s="48"/>
      <c r="L25" s="48"/>
      <c r="M25" s="48"/>
      <c r="N25" s="48"/>
      <c r="O25" s="55"/>
    </row>
    <row r="26" spans="1:15">
      <c r="A26" s="67"/>
      <c r="B26" s="60"/>
      <c r="C26" s="65"/>
      <c r="D26" s="65"/>
      <c r="E26" s="66"/>
      <c r="F26" s="60"/>
      <c r="G26" s="61"/>
      <c r="H26" s="60"/>
      <c r="I26" s="60"/>
      <c r="J26" s="60"/>
      <c r="K26" s="48"/>
      <c r="L26" s="48"/>
      <c r="M26" s="48"/>
      <c r="N26" s="48"/>
      <c r="O26" s="48"/>
    </row>
    <row r="27" spans="1:15">
      <c r="A27" s="67"/>
      <c r="B27" s="60"/>
      <c r="C27" s="65"/>
      <c r="D27" s="65"/>
      <c r="E27" s="66"/>
      <c r="F27" s="60"/>
      <c r="G27" s="61"/>
      <c r="H27" s="60"/>
      <c r="I27" s="60"/>
      <c r="J27" s="60"/>
      <c r="K27" s="48"/>
      <c r="L27" s="48"/>
      <c r="M27" s="48"/>
      <c r="N27" s="48"/>
      <c r="O27" s="48"/>
    </row>
    <row r="28" spans="1:15">
      <c r="A28" s="67"/>
      <c r="B28" s="60"/>
      <c r="C28" s="65"/>
      <c r="D28" s="65"/>
      <c r="E28" s="66"/>
      <c r="F28" s="60"/>
      <c r="G28" s="61"/>
      <c r="H28" s="60"/>
      <c r="I28" s="60"/>
      <c r="J28" s="60"/>
      <c r="K28" s="48"/>
      <c r="L28" s="48"/>
      <c r="M28" s="48"/>
      <c r="N28" s="48"/>
      <c r="O28" s="48"/>
    </row>
    <row r="29" spans="1:15">
      <c r="A29" s="67"/>
      <c r="B29" s="60"/>
      <c r="C29" s="65"/>
      <c r="D29" s="65"/>
      <c r="E29" s="66"/>
      <c r="F29" s="60"/>
      <c r="G29" s="61"/>
      <c r="H29" s="60"/>
      <c r="I29" s="60"/>
      <c r="J29" s="60"/>
      <c r="K29" s="48"/>
      <c r="L29" s="48"/>
      <c r="M29" s="48"/>
      <c r="N29" s="48"/>
      <c r="O29" s="48"/>
    </row>
    <row r="30" spans="1:15">
      <c r="A30" s="67"/>
      <c r="B30" s="60"/>
      <c r="C30" s="65"/>
      <c r="D30" s="65"/>
      <c r="E30" s="66"/>
      <c r="F30" s="60"/>
      <c r="G30" s="61"/>
      <c r="H30" s="60"/>
      <c r="I30" s="60"/>
      <c r="J30" s="60"/>
      <c r="K30" s="48"/>
      <c r="L30" s="48"/>
      <c r="M30" s="48"/>
      <c r="N30" s="48"/>
      <c r="O30" s="48"/>
    </row>
    <row r="31" spans="1:15">
      <c r="A31" s="67"/>
      <c r="B31" s="60"/>
      <c r="C31" s="65"/>
      <c r="D31" s="65"/>
      <c r="E31" s="66"/>
      <c r="F31" s="60"/>
      <c r="G31" s="61"/>
      <c r="H31" s="60"/>
      <c r="I31" s="60"/>
      <c r="J31" s="60"/>
      <c r="K31" s="48"/>
      <c r="L31" s="48"/>
      <c r="M31" s="48"/>
      <c r="N31" s="48"/>
      <c r="O31" s="48"/>
    </row>
    <row r="32" spans="1:15">
      <c r="A32" s="67"/>
      <c r="B32" s="60"/>
      <c r="C32" s="65"/>
      <c r="D32" s="65"/>
      <c r="E32" s="66"/>
      <c r="F32" s="60"/>
      <c r="G32" s="61"/>
      <c r="H32" s="60"/>
      <c r="I32" s="60"/>
      <c r="J32" s="60"/>
      <c r="K32" s="48"/>
      <c r="L32" s="48"/>
      <c r="M32" s="48"/>
      <c r="N32" s="48"/>
      <c r="O32" s="48"/>
    </row>
    <row r="33" spans="1:14">
      <c r="A33" s="67"/>
      <c r="B33" s="60"/>
      <c r="C33" s="65"/>
      <c r="D33" s="65"/>
      <c r="E33" s="66"/>
      <c r="F33" s="60"/>
      <c r="G33" s="61"/>
      <c r="H33" s="60"/>
      <c r="I33" s="60"/>
      <c r="J33" s="60"/>
      <c r="K33" s="48"/>
      <c r="L33" s="48"/>
      <c r="M33" s="48"/>
      <c r="N33" s="48"/>
    </row>
    <row r="34" spans="1:14">
      <c r="A34" s="67"/>
      <c r="B34" s="60"/>
      <c r="C34" s="65"/>
      <c r="D34" s="65"/>
      <c r="E34" s="66"/>
      <c r="F34" s="60"/>
      <c r="G34" s="61"/>
      <c r="H34" s="60"/>
      <c r="I34" s="60"/>
      <c r="J34" s="60"/>
      <c r="K34" s="48"/>
      <c r="L34" s="48"/>
      <c r="M34" s="48"/>
      <c r="N34" s="48"/>
    </row>
    <row r="35" spans="1:14" ht="57">
      <c r="A35" s="68" t="s">
        <v>18</v>
      </c>
      <c r="B35" s="69" t="s">
        <v>21</v>
      </c>
      <c r="C35" s="69" t="s">
        <v>48</v>
      </c>
      <c r="D35" s="69" t="s">
        <v>2</v>
      </c>
      <c r="E35" s="69" t="s">
        <v>41</v>
      </c>
      <c r="F35" s="69" t="s">
        <v>26</v>
      </c>
      <c r="G35" s="69" t="s">
        <v>27</v>
      </c>
      <c r="H35" s="69" t="s">
        <v>28</v>
      </c>
      <c r="I35" s="69" t="s">
        <v>29</v>
      </c>
      <c r="J35" s="69" t="s">
        <v>30</v>
      </c>
      <c r="K35" s="69" t="s">
        <v>31</v>
      </c>
      <c r="L35" s="69" t="s">
        <v>32</v>
      </c>
      <c r="M35" s="69" t="s">
        <v>33</v>
      </c>
      <c r="N35" s="69" t="s">
        <v>34</v>
      </c>
    </row>
    <row r="36" spans="1:14" ht="15">
      <c r="A36">
        <v>-9</v>
      </c>
      <c r="B36" s="70"/>
      <c r="C36" s="54">
        <v>1</v>
      </c>
      <c r="D36" s="54">
        <v>1</v>
      </c>
      <c r="E36" s="54"/>
      <c r="F36" s="70"/>
      <c r="G36" s="70"/>
      <c r="H36" s="71"/>
      <c r="I36" s="70"/>
      <c r="J36" s="70"/>
      <c r="K36" s="70"/>
      <c r="L36" s="72"/>
      <c r="M36" s="72"/>
      <c r="N36" s="72"/>
    </row>
    <row r="37" spans="1:14" ht="15">
      <c r="A37">
        <v>-8</v>
      </c>
      <c r="B37" s="70"/>
      <c r="C37" s="54">
        <v>1</v>
      </c>
      <c r="D37" s="56">
        <v>1</v>
      </c>
      <c r="E37" s="54"/>
      <c r="F37" s="70"/>
      <c r="G37" s="70"/>
      <c r="H37" s="71"/>
      <c r="I37" s="70"/>
      <c r="J37" s="70"/>
      <c r="K37" s="70"/>
      <c r="L37" s="72"/>
      <c r="M37" s="72"/>
      <c r="N37" s="72"/>
    </row>
    <row r="38" spans="1:14" ht="15">
      <c r="A38">
        <v>-7</v>
      </c>
      <c r="B38" s="70"/>
      <c r="C38" s="54">
        <v>1</v>
      </c>
      <c r="D38" s="54">
        <v>1</v>
      </c>
      <c r="E38" s="54"/>
      <c r="F38" s="70"/>
      <c r="G38" s="70"/>
      <c r="H38" s="71"/>
      <c r="I38" s="70"/>
      <c r="J38" s="70"/>
      <c r="K38" s="70"/>
      <c r="L38" s="72"/>
      <c r="M38" s="72"/>
      <c r="N38" s="72"/>
    </row>
    <row r="39" spans="1:14" ht="15">
      <c r="A39">
        <v>-6</v>
      </c>
      <c r="B39" s="70"/>
      <c r="C39" s="54">
        <v>1</v>
      </c>
      <c r="D39" s="54">
        <v>1</v>
      </c>
      <c r="E39" s="54"/>
      <c r="F39" s="70"/>
      <c r="G39" s="70"/>
      <c r="H39" s="71"/>
      <c r="I39" s="70"/>
      <c r="J39" s="70"/>
      <c r="K39" s="70"/>
      <c r="L39" s="72"/>
      <c r="M39" s="72"/>
      <c r="N39" s="72"/>
    </row>
    <row r="40" spans="1:14" ht="15">
      <c r="A40">
        <v>-5</v>
      </c>
      <c r="B40" s="70"/>
      <c r="C40" s="54">
        <v>0.99980000000000002</v>
      </c>
      <c r="D40" s="54">
        <v>0.999</v>
      </c>
      <c r="E40" s="54">
        <v>0.99760000000000004</v>
      </c>
      <c r="F40" s="70"/>
      <c r="G40" s="70"/>
      <c r="H40" s="71"/>
      <c r="I40" s="70"/>
      <c r="J40" s="70"/>
      <c r="K40" s="70"/>
      <c r="L40" s="72"/>
      <c r="M40" s="72"/>
      <c r="N40" s="72"/>
    </row>
    <row r="41" spans="1:14" ht="15">
      <c r="A41">
        <v>-4</v>
      </c>
      <c r="B41" s="70"/>
      <c r="C41" s="54">
        <v>0.99550000000000005</v>
      </c>
      <c r="D41" s="54">
        <v>0.99</v>
      </c>
      <c r="E41" s="54">
        <v>0.99019999999999997</v>
      </c>
      <c r="F41" s="70"/>
      <c r="G41" s="70"/>
      <c r="H41" s="71"/>
      <c r="I41" s="70"/>
      <c r="J41" s="70"/>
      <c r="K41" s="70"/>
      <c r="L41" s="72"/>
      <c r="M41" s="72"/>
      <c r="N41" s="72"/>
    </row>
    <row r="42" spans="1:14" ht="15">
      <c r="A42">
        <v>-3</v>
      </c>
      <c r="B42" s="70"/>
      <c r="C42" s="54">
        <v>0.96250000000000002</v>
      </c>
      <c r="D42" s="54">
        <v>0.92800000000000005</v>
      </c>
      <c r="E42" s="54">
        <v>0.93579999999999997</v>
      </c>
      <c r="F42" s="70"/>
      <c r="G42" s="70"/>
      <c r="H42" s="71"/>
      <c r="I42" s="70"/>
      <c r="J42" s="70"/>
      <c r="K42" s="70"/>
      <c r="L42" s="72"/>
      <c r="M42" s="72"/>
      <c r="N42" s="72"/>
    </row>
    <row r="43" spans="1:14" ht="15">
      <c r="A43">
        <v>-2</v>
      </c>
      <c r="B43" s="70"/>
      <c r="C43" s="54">
        <v>0.81069999999999998</v>
      </c>
      <c r="D43" s="54">
        <v>0.70399999999999996</v>
      </c>
      <c r="E43" s="54">
        <v>0.72799999999999998</v>
      </c>
      <c r="F43" s="70"/>
      <c r="G43" s="70"/>
      <c r="H43" s="71"/>
      <c r="I43" s="70"/>
      <c r="J43" s="70"/>
      <c r="K43" s="70"/>
      <c r="L43" s="72"/>
      <c r="M43" s="72"/>
      <c r="N43" s="72"/>
    </row>
    <row r="44" spans="1:14" ht="15">
      <c r="A44">
        <v>-1</v>
      </c>
      <c r="B44" s="70"/>
      <c r="C44" s="54">
        <v>0.47060000000000002</v>
      </c>
      <c r="D44" s="54">
        <v>0.33800000000000002</v>
      </c>
      <c r="E44" s="54">
        <v>0.35499999999999998</v>
      </c>
      <c r="F44" s="70"/>
      <c r="G44" s="70"/>
      <c r="H44" s="71"/>
      <c r="I44" s="70"/>
      <c r="J44" s="70"/>
      <c r="K44" s="70"/>
      <c r="L44" s="72"/>
      <c r="M44" s="72"/>
      <c r="N44" s="72"/>
    </row>
    <row r="45" spans="1:14" ht="15">
      <c r="A45">
        <v>0</v>
      </c>
      <c r="B45" s="70"/>
      <c r="C45" s="54">
        <v>0.14760000000000001</v>
      </c>
      <c r="D45" s="54">
        <v>9.2999999999999999E-2</v>
      </c>
      <c r="E45" s="54">
        <v>9.8799999999999999E-2</v>
      </c>
      <c r="F45" s="70"/>
      <c r="G45" s="73"/>
      <c r="H45" s="70"/>
      <c r="I45" s="70"/>
      <c r="J45" s="70"/>
      <c r="K45" s="70"/>
      <c r="L45" s="72"/>
      <c r="M45" s="72"/>
      <c r="N45" s="72"/>
    </row>
    <row r="46" spans="1:14" ht="15">
      <c r="A46">
        <v>1</v>
      </c>
      <c r="B46" s="70"/>
      <c r="C46" s="54">
        <v>2.4199999999999999E-2</v>
      </c>
      <c r="D46" s="54">
        <v>1.0999999999999999E-2</v>
      </c>
      <c r="E46" s="54">
        <v>1.34E-2</v>
      </c>
      <c r="F46" s="70"/>
      <c r="G46" s="73"/>
      <c r="H46" s="70"/>
      <c r="I46" s="70"/>
      <c r="J46" s="70"/>
      <c r="K46" s="70"/>
      <c r="L46" s="72"/>
      <c r="M46" s="72"/>
      <c r="N46" s="72"/>
    </row>
    <row r="47" spans="1:14" ht="15">
      <c r="A47">
        <v>2</v>
      </c>
      <c r="B47" s="70"/>
      <c r="C47" s="54">
        <v>3.3E-3</v>
      </c>
      <c r="D47" s="54">
        <v>0</v>
      </c>
      <c r="E47" s="54">
        <v>2E-3</v>
      </c>
      <c r="F47" s="73"/>
      <c r="G47" s="73"/>
      <c r="H47" s="70"/>
      <c r="I47" s="70"/>
      <c r="J47" s="70"/>
      <c r="K47" s="70"/>
      <c r="L47" s="72"/>
      <c r="M47" s="72"/>
      <c r="N47" s="72"/>
    </row>
    <row r="48" spans="1:14" ht="15">
      <c r="A48">
        <v>3</v>
      </c>
      <c r="B48" s="70"/>
      <c r="C48" s="54">
        <v>2.0000000000000001E-4</v>
      </c>
      <c r="D48" s="56">
        <v>0</v>
      </c>
      <c r="E48" s="56">
        <v>0</v>
      </c>
      <c r="F48" s="73"/>
      <c r="G48" s="73"/>
      <c r="H48" s="70"/>
      <c r="I48" s="70"/>
      <c r="J48" s="70"/>
      <c r="K48" s="70"/>
      <c r="L48" s="72"/>
      <c r="M48" s="72"/>
      <c r="N48" s="72"/>
    </row>
    <row r="49" spans="1:14" ht="15">
      <c r="A49">
        <v>4</v>
      </c>
      <c r="B49" s="70"/>
      <c r="C49" s="54">
        <v>0</v>
      </c>
      <c r="D49" s="56">
        <v>0</v>
      </c>
      <c r="E49" s="56"/>
      <c r="F49" s="73"/>
      <c r="G49" s="73"/>
      <c r="H49" s="70"/>
      <c r="I49" s="70"/>
      <c r="J49" s="70"/>
      <c r="K49" s="70"/>
      <c r="L49" s="72"/>
      <c r="M49" s="72"/>
      <c r="N49" s="72"/>
    </row>
    <row r="50" spans="1:14" ht="15">
      <c r="A50">
        <v>5</v>
      </c>
      <c r="B50" s="73"/>
      <c r="C50" s="56">
        <v>0</v>
      </c>
      <c r="D50" s="56">
        <v>0</v>
      </c>
      <c r="E50" s="56"/>
      <c r="F50" s="73"/>
      <c r="G50" s="73"/>
      <c r="H50" s="73"/>
      <c r="I50" s="73"/>
      <c r="J50" s="73"/>
      <c r="K50" s="73"/>
      <c r="L50" s="72"/>
      <c r="M50" s="72"/>
      <c r="N50" s="72"/>
    </row>
    <row r="51" spans="1:14" ht="15">
      <c r="A51">
        <v>6</v>
      </c>
      <c r="B51" s="73"/>
      <c r="C51" s="56">
        <v>0</v>
      </c>
      <c r="D51" s="56">
        <v>0</v>
      </c>
      <c r="E51" s="56"/>
      <c r="F51" s="73"/>
      <c r="G51" s="73"/>
      <c r="H51" s="73"/>
      <c r="I51" s="73"/>
      <c r="J51" s="73"/>
      <c r="K51" s="73"/>
      <c r="L51" s="72"/>
      <c r="M51" s="72"/>
      <c r="N51" s="72"/>
    </row>
    <row r="52" spans="1:14" ht="15">
      <c r="A52">
        <v>7</v>
      </c>
      <c r="B52" s="73"/>
      <c r="C52" s="56">
        <v>0</v>
      </c>
      <c r="D52" s="56">
        <v>0</v>
      </c>
      <c r="E52" s="56"/>
      <c r="F52" s="73"/>
      <c r="G52" s="73"/>
      <c r="H52" s="73"/>
      <c r="I52" s="73"/>
      <c r="J52" s="73"/>
      <c r="K52" s="73"/>
      <c r="L52" s="72"/>
      <c r="M52" s="72"/>
      <c r="N52" s="72"/>
    </row>
    <row r="53" spans="1:14" ht="15">
      <c r="A53">
        <v>8</v>
      </c>
      <c r="B53" s="73"/>
      <c r="C53" s="11">
        <v>0</v>
      </c>
      <c r="D53" s="56">
        <v>0</v>
      </c>
      <c r="E53" s="56"/>
      <c r="F53" s="73"/>
      <c r="G53" s="73"/>
      <c r="H53" s="73"/>
      <c r="I53" s="73"/>
      <c r="J53" s="73"/>
      <c r="K53" s="73"/>
      <c r="L53" s="72"/>
      <c r="M53" s="72"/>
      <c r="N53" s="72"/>
    </row>
    <row r="54" spans="1:14">
      <c r="A54" s="75"/>
      <c r="B54" s="76" t="str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/>
      </c>
      <c r="C54" s="76">
        <f t="shared" si="0"/>
        <v>-0.61170762742031271</v>
      </c>
      <c r="D54" s="76">
        <f t="shared" si="0"/>
        <v>-0.90757971767637891</v>
      </c>
      <c r="E54" s="76">
        <f t="shared" si="0"/>
        <v>-0.86838728830862311</v>
      </c>
      <c r="F54" s="76" t="str">
        <f t="shared" si="0"/>
        <v/>
      </c>
      <c r="G54" s="76" t="str">
        <f t="shared" si="0"/>
        <v/>
      </c>
      <c r="H54" s="76" t="str">
        <f t="shared" si="0"/>
        <v/>
      </c>
      <c r="I54" s="76" t="str">
        <f t="shared" si="0"/>
        <v/>
      </c>
      <c r="J54" s="76" t="str">
        <f t="shared" si="0"/>
        <v/>
      </c>
      <c r="K54" s="76" t="str">
        <f t="shared" si="0"/>
        <v/>
      </c>
      <c r="L54" s="76" t="str">
        <f t="shared" si="0"/>
        <v/>
      </c>
      <c r="M54" s="76" t="str">
        <f t="shared" si="0"/>
        <v/>
      </c>
      <c r="N54" s="76" t="str">
        <f t="shared" si="0"/>
        <v/>
      </c>
    </row>
    <row r="55" spans="1:14">
      <c r="A55" s="60"/>
      <c r="B55" s="60"/>
      <c r="C55" s="77"/>
      <c r="D55" s="60"/>
      <c r="E55" s="60"/>
      <c r="F55" s="60"/>
      <c r="G55" s="61"/>
      <c r="H55" s="60"/>
      <c r="I55" s="60"/>
      <c r="J55" s="60"/>
      <c r="K55" s="48"/>
      <c r="L55" s="48"/>
      <c r="M55" s="48"/>
      <c r="N55" s="48"/>
    </row>
    <row r="56" spans="1:14">
      <c r="A56" s="60"/>
      <c r="B56" s="60"/>
      <c r="C56" s="59"/>
      <c r="D56" s="60"/>
      <c r="E56" s="60"/>
      <c r="F56" s="60"/>
      <c r="G56" s="61"/>
      <c r="H56" s="60"/>
      <c r="I56" s="60"/>
      <c r="J56" s="60"/>
      <c r="K56" s="48"/>
      <c r="L56" s="48"/>
      <c r="M56" s="48"/>
      <c r="N56" s="48"/>
    </row>
    <row r="57" spans="1:14">
      <c r="A57" s="60"/>
      <c r="B57" s="60"/>
      <c r="C57" s="59"/>
      <c r="D57" s="59"/>
      <c r="E57" s="60"/>
      <c r="F57" s="60"/>
      <c r="G57" s="61"/>
      <c r="H57" s="60"/>
      <c r="I57" s="60"/>
      <c r="J57" s="60"/>
      <c r="K57" s="48"/>
      <c r="L57" s="48"/>
      <c r="M57" s="48"/>
      <c r="N57" s="48"/>
    </row>
    <row r="58" spans="1:14">
      <c r="A58" s="66"/>
      <c r="B58" s="60"/>
      <c r="C58" s="78"/>
      <c r="D58" s="78"/>
      <c r="E58" s="79"/>
      <c r="F58" s="60"/>
      <c r="G58" s="61"/>
      <c r="H58" s="60"/>
      <c r="I58" s="79"/>
      <c r="J58" s="79"/>
      <c r="K58" s="48"/>
      <c r="L58" s="48"/>
      <c r="M58" s="48"/>
      <c r="N58" s="48"/>
    </row>
    <row r="59" spans="1:14">
      <c r="A59" s="60"/>
      <c r="B59" s="60"/>
      <c r="C59" s="61"/>
      <c r="D59" s="61"/>
      <c r="E59" s="61"/>
      <c r="F59" s="60"/>
      <c r="G59" s="61"/>
      <c r="H59" s="60"/>
      <c r="I59" s="60"/>
      <c r="J59" s="60"/>
      <c r="K59" s="48"/>
      <c r="L59" s="48"/>
      <c r="M59" s="48"/>
      <c r="N59" s="48"/>
    </row>
    <row r="60" spans="1:14">
      <c r="A60" s="60"/>
      <c r="B60" s="60"/>
      <c r="C60" s="61"/>
      <c r="D60" s="61"/>
      <c r="E60" s="61"/>
      <c r="F60" s="60"/>
      <c r="G60" s="61"/>
      <c r="H60" s="60"/>
      <c r="I60" s="60"/>
      <c r="J60" s="60"/>
      <c r="K60" s="48"/>
      <c r="L60" s="48"/>
      <c r="M60" s="48"/>
      <c r="N60" s="48"/>
    </row>
    <row r="61" spans="1:14">
      <c r="A61" s="60"/>
      <c r="B61" s="60"/>
      <c r="C61" s="80"/>
      <c r="D61" s="61"/>
      <c r="E61" s="61"/>
      <c r="F61" s="60"/>
      <c r="G61" s="61"/>
      <c r="H61" s="60"/>
      <c r="I61" s="60"/>
      <c r="J61" s="60"/>
      <c r="K61" s="48"/>
      <c r="L61" s="48"/>
      <c r="M61" s="48"/>
      <c r="N61" s="48"/>
    </row>
    <row r="62" spans="1:14">
      <c r="A62" s="60"/>
      <c r="B62" s="60"/>
      <c r="C62" s="80"/>
      <c r="D62" s="61"/>
      <c r="E62" s="61"/>
      <c r="F62" s="60"/>
      <c r="G62" s="61"/>
      <c r="H62" s="60"/>
      <c r="I62" s="60"/>
      <c r="J62" s="60"/>
      <c r="K62" s="48"/>
      <c r="L62" s="48"/>
      <c r="M62" s="48"/>
      <c r="N62" s="48"/>
    </row>
    <row r="63" spans="1:14">
      <c r="A63" s="60"/>
      <c r="B63" s="60"/>
      <c r="C63" s="80"/>
      <c r="D63" s="61"/>
      <c r="E63" s="61"/>
      <c r="F63" s="60"/>
      <c r="G63" s="61"/>
      <c r="H63" s="60"/>
      <c r="I63" s="60"/>
      <c r="J63" s="60"/>
      <c r="K63" s="48"/>
      <c r="L63" s="48"/>
      <c r="M63" s="48"/>
      <c r="N63" s="48"/>
    </row>
    <row r="64" spans="1:14">
      <c r="A64" s="60"/>
      <c r="B64" s="60"/>
      <c r="C64" s="80"/>
      <c r="D64" s="61"/>
      <c r="E64" s="61"/>
      <c r="F64" s="60"/>
      <c r="G64" s="61"/>
      <c r="H64" s="60"/>
      <c r="I64" s="60"/>
      <c r="J64" s="60"/>
      <c r="K64" s="48"/>
      <c r="L64" s="48"/>
      <c r="M64" s="48"/>
      <c r="N64" s="48"/>
    </row>
    <row r="65" spans="1:14">
      <c r="A65" s="60"/>
      <c r="B65" s="60"/>
      <c r="C65" s="80"/>
      <c r="D65" s="61"/>
      <c r="E65" s="61"/>
      <c r="F65" s="60"/>
      <c r="G65" s="61"/>
      <c r="H65" s="60"/>
      <c r="I65" s="60"/>
      <c r="J65" s="60"/>
      <c r="K65" s="48"/>
      <c r="L65" s="48"/>
      <c r="M65" s="48"/>
      <c r="N65" s="48"/>
    </row>
    <row r="66" spans="1:14">
      <c r="A66" s="60"/>
      <c r="B66" s="60"/>
      <c r="C66" s="77"/>
      <c r="D66" s="60"/>
      <c r="E66" s="60"/>
      <c r="F66" s="60"/>
      <c r="G66" s="61"/>
      <c r="H66" s="60"/>
      <c r="I66" s="60"/>
      <c r="J66" s="60"/>
    </row>
    <row r="67" spans="1:14">
      <c r="A67" s="60"/>
      <c r="B67" s="60"/>
      <c r="C67" s="77"/>
      <c r="D67" s="60"/>
      <c r="E67" s="60"/>
      <c r="F67" s="60"/>
      <c r="G67" s="61"/>
      <c r="H67" s="60"/>
      <c r="I67" s="60"/>
      <c r="J67" s="6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/>
  </sheetViews>
  <sheetFormatPr defaultColWidth="9" defaultRowHeight="14.25"/>
  <cols>
    <col min="1" max="16384" width="9" style="5"/>
  </cols>
  <sheetData>
    <row r="1" spans="1:14">
      <c r="A1" s="96" t="s">
        <v>49</v>
      </c>
      <c r="B1" s="91"/>
      <c r="C1" s="91"/>
      <c r="D1" s="91"/>
      <c r="E1" s="91"/>
      <c r="F1" s="91"/>
      <c r="G1" s="91"/>
      <c r="H1" s="91"/>
      <c r="I1" s="91"/>
      <c r="J1" s="91"/>
      <c r="M1" s="92" t="s">
        <v>50</v>
      </c>
      <c r="N1" s="110">
        <f>111</f>
        <v>111</v>
      </c>
    </row>
    <row r="2" spans="1:14">
      <c r="A2" s="84"/>
      <c r="B2" s="81"/>
      <c r="C2" s="81"/>
      <c r="D2" s="85"/>
      <c r="E2" s="86"/>
      <c r="F2" s="86"/>
      <c r="G2" s="87"/>
      <c r="H2" s="81"/>
      <c r="I2" s="82"/>
      <c r="J2" s="81"/>
    </row>
    <row r="3" spans="1:14">
      <c r="A3" s="100" t="s">
        <v>51</v>
      </c>
      <c r="B3" s="100" t="s">
        <v>15</v>
      </c>
      <c r="C3" s="101" t="s">
        <v>16</v>
      </c>
      <c r="D3" s="100" t="s">
        <v>17</v>
      </c>
      <c r="E3" s="93"/>
      <c r="F3" s="91"/>
      <c r="G3" s="91"/>
      <c r="H3" s="91"/>
      <c r="I3" s="91"/>
      <c r="J3" s="91"/>
      <c r="K3" s="91"/>
      <c r="L3" s="91"/>
      <c r="M3" s="91"/>
    </row>
    <row r="4" spans="1:14">
      <c r="A4" s="102">
        <v>0.7</v>
      </c>
      <c r="B4" s="95">
        <v>4.9961606232344193</v>
      </c>
      <c r="C4" s="95">
        <v>0.49448039963435736</v>
      </c>
      <c r="D4" s="95">
        <v>1.531855111563118</v>
      </c>
      <c r="E4" s="91"/>
      <c r="F4" s="91"/>
      <c r="G4" s="91"/>
      <c r="H4" s="91"/>
      <c r="I4" s="91"/>
      <c r="J4" s="91"/>
      <c r="K4" s="91"/>
      <c r="L4" s="91"/>
      <c r="M4" s="91"/>
    </row>
    <row r="5" spans="1:14">
      <c r="A5" s="102"/>
      <c r="B5" s="95"/>
      <c r="C5" s="95"/>
      <c r="D5" s="95"/>
      <c r="E5" s="91"/>
      <c r="F5" s="91"/>
      <c r="G5" s="91"/>
      <c r="H5" s="91"/>
      <c r="I5" s="91"/>
      <c r="J5" s="91"/>
      <c r="K5" s="91"/>
      <c r="L5" s="91"/>
      <c r="M5" s="91"/>
    </row>
    <row r="6" spans="1:14">
      <c r="A6" s="94"/>
      <c r="B6" s="91"/>
      <c r="C6" s="95"/>
      <c r="D6" s="95"/>
      <c r="E6" s="96"/>
      <c r="F6" s="91"/>
      <c r="G6" s="91"/>
      <c r="H6" s="91"/>
      <c r="I6" s="91"/>
      <c r="J6" s="91"/>
      <c r="K6" s="91"/>
      <c r="L6" s="91"/>
      <c r="M6" s="91"/>
    </row>
    <row r="7" spans="1:14">
      <c r="A7" s="94"/>
      <c r="B7" s="91"/>
      <c r="C7" s="95"/>
      <c r="D7" s="95"/>
      <c r="E7" s="96"/>
      <c r="F7" s="91"/>
      <c r="G7" s="91"/>
      <c r="H7" s="91"/>
      <c r="I7" s="91"/>
      <c r="J7" s="91"/>
      <c r="K7" s="91"/>
      <c r="L7" s="91"/>
      <c r="M7" s="91"/>
    </row>
    <row r="8" spans="1:14">
      <c r="A8" s="94"/>
      <c r="B8" s="91"/>
      <c r="C8" s="95"/>
      <c r="D8" s="95"/>
      <c r="E8" s="96"/>
      <c r="F8" s="91"/>
      <c r="G8" s="91"/>
      <c r="H8" s="91"/>
      <c r="I8" s="91"/>
      <c r="J8" s="91"/>
      <c r="K8" s="91"/>
      <c r="L8" s="91"/>
      <c r="M8" s="91"/>
    </row>
    <row r="9" spans="1:14">
      <c r="A9" s="94"/>
      <c r="B9" s="91"/>
      <c r="C9" s="95"/>
      <c r="D9" s="95"/>
      <c r="E9" s="96"/>
      <c r="F9" s="91"/>
      <c r="G9" s="91"/>
      <c r="H9" s="91"/>
      <c r="I9" s="91"/>
      <c r="J9" s="91"/>
      <c r="K9" s="91"/>
      <c r="L9" s="91"/>
      <c r="M9" s="91"/>
    </row>
    <row r="10" spans="1:14">
      <c r="A10" s="94"/>
      <c r="B10" s="91"/>
      <c r="C10" s="95"/>
      <c r="D10" s="95"/>
      <c r="E10" s="96"/>
      <c r="F10" s="91"/>
      <c r="G10" s="91"/>
      <c r="H10" s="91"/>
      <c r="I10" s="91"/>
      <c r="J10" s="91"/>
      <c r="K10" s="91"/>
      <c r="L10" s="91"/>
      <c r="M10" s="91"/>
    </row>
    <row r="11" spans="1:14">
      <c r="A11" s="94"/>
      <c r="B11" s="91"/>
      <c r="C11" s="95"/>
      <c r="D11" s="95"/>
      <c r="E11" s="96"/>
      <c r="F11" s="91"/>
      <c r="G11" s="91"/>
      <c r="H11" s="91"/>
      <c r="I11" s="91"/>
      <c r="J11" s="91"/>
      <c r="K11" s="91"/>
      <c r="L11" s="91"/>
      <c r="M11" s="91"/>
    </row>
    <row r="12" spans="1:14">
      <c r="A12" s="94"/>
      <c r="B12" s="91"/>
      <c r="C12" s="95"/>
      <c r="D12" s="95"/>
      <c r="E12" s="96"/>
      <c r="F12" s="91"/>
      <c r="G12" s="91"/>
      <c r="H12" s="91"/>
      <c r="I12" s="91"/>
      <c r="J12" s="91"/>
      <c r="K12" s="91"/>
      <c r="L12" s="91"/>
      <c r="M12" s="91"/>
    </row>
    <row r="13" spans="1:14">
      <c r="A13" s="94"/>
      <c r="B13" s="91"/>
      <c r="C13" s="95"/>
      <c r="D13" s="95"/>
      <c r="E13" s="96"/>
      <c r="F13" s="91"/>
      <c r="G13" s="91"/>
      <c r="H13" s="91"/>
      <c r="I13" s="91"/>
      <c r="J13" s="91"/>
      <c r="K13" s="91"/>
      <c r="L13" s="91"/>
      <c r="M13" s="91"/>
    </row>
    <row r="14" spans="1:14">
      <c r="A14" s="94"/>
      <c r="B14" s="91"/>
      <c r="C14" s="95"/>
      <c r="D14" s="95"/>
      <c r="E14" s="96"/>
      <c r="F14" s="91"/>
      <c r="G14" s="91"/>
      <c r="H14" s="91"/>
      <c r="I14" s="91"/>
      <c r="J14" s="91"/>
      <c r="K14" s="91"/>
      <c r="L14" s="91"/>
      <c r="M14" s="91"/>
    </row>
    <row r="15" spans="1:14">
      <c r="A15" s="94"/>
      <c r="B15" s="91"/>
      <c r="C15" s="95"/>
      <c r="D15" s="95"/>
      <c r="E15" s="96"/>
      <c r="F15" s="91"/>
      <c r="G15" s="91"/>
      <c r="H15" s="91"/>
      <c r="I15" s="91"/>
      <c r="J15" s="91"/>
      <c r="K15" s="91"/>
      <c r="L15" s="91"/>
      <c r="M15" s="91"/>
    </row>
    <row r="16" spans="1:14">
      <c r="A16" s="94"/>
      <c r="B16" s="91"/>
      <c r="C16" s="95"/>
      <c r="D16" s="95"/>
      <c r="E16" s="96"/>
      <c r="F16" s="91"/>
      <c r="G16" s="91"/>
      <c r="H16" s="91"/>
      <c r="I16" s="91"/>
      <c r="J16" s="91"/>
      <c r="K16" s="91"/>
      <c r="L16" s="91"/>
      <c r="M16" s="91"/>
    </row>
    <row r="17" spans="1:14">
      <c r="A17" s="94"/>
      <c r="B17" s="91"/>
      <c r="C17" s="95"/>
      <c r="D17" s="95"/>
      <c r="E17" s="96"/>
      <c r="F17" s="86"/>
      <c r="G17" s="87"/>
      <c r="H17" s="86"/>
      <c r="I17" s="86"/>
      <c r="J17" s="81"/>
      <c r="K17" s="81"/>
      <c r="L17" s="81"/>
      <c r="M17" s="81"/>
      <c r="N17" s="81"/>
    </row>
    <row r="18" spans="1:14">
      <c r="A18" s="94"/>
      <c r="B18" s="91"/>
      <c r="C18" s="95"/>
      <c r="D18" s="95"/>
      <c r="E18" s="96"/>
      <c r="F18" s="86"/>
      <c r="G18" s="87"/>
      <c r="H18" s="86"/>
      <c r="I18" s="86"/>
      <c r="J18" s="81"/>
      <c r="K18" s="81"/>
      <c r="L18" s="81"/>
      <c r="M18" s="81"/>
      <c r="N18" s="81"/>
    </row>
    <row r="19" spans="1:14">
      <c r="A19" s="94"/>
      <c r="B19" s="91"/>
      <c r="C19" s="95"/>
      <c r="D19" s="95"/>
      <c r="E19" s="96"/>
      <c r="F19" s="86"/>
      <c r="G19" s="87"/>
      <c r="H19" s="86"/>
      <c r="I19" s="86"/>
      <c r="J19" s="81"/>
      <c r="K19" s="81"/>
      <c r="L19" s="81"/>
      <c r="M19" s="81"/>
      <c r="N19" s="81"/>
    </row>
    <row r="20" spans="1:14">
      <c r="A20" s="94"/>
      <c r="B20" s="91"/>
      <c r="C20" s="95"/>
      <c r="D20" s="95"/>
      <c r="E20" s="96"/>
      <c r="F20" s="86"/>
      <c r="G20" s="87"/>
      <c r="H20" s="86"/>
      <c r="I20" s="86"/>
      <c r="J20" s="81"/>
      <c r="K20" s="81"/>
      <c r="L20" s="81"/>
      <c r="M20" s="81"/>
      <c r="N20" s="81"/>
    </row>
    <row r="21" spans="1:14">
      <c r="A21" s="94"/>
      <c r="B21" s="91"/>
      <c r="C21" s="95"/>
      <c r="D21" s="95"/>
      <c r="E21" s="96"/>
      <c r="F21" s="86"/>
      <c r="G21" s="87"/>
      <c r="H21" s="86"/>
      <c r="I21" s="86"/>
      <c r="J21" s="81"/>
      <c r="K21" s="81"/>
      <c r="L21" s="81"/>
      <c r="M21" s="81"/>
      <c r="N21" s="81"/>
    </row>
    <row r="22" spans="1:14">
      <c r="A22" s="94"/>
      <c r="B22" s="91"/>
      <c r="C22" s="95"/>
      <c r="D22" s="95"/>
      <c r="E22" s="96"/>
      <c r="F22" s="86"/>
      <c r="G22" s="87"/>
      <c r="H22" s="86"/>
      <c r="I22" s="86"/>
      <c r="J22" s="81"/>
      <c r="K22" s="81"/>
      <c r="L22" s="81"/>
      <c r="M22" s="81"/>
      <c r="N22" s="81"/>
    </row>
    <row r="23" spans="1:14">
      <c r="A23" s="94"/>
      <c r="B23" s="91"/>
      <c r="C23" s="95"/>
      <c r="D23" s="95"/>
      <c r="E23" s="96"/>
      <c r="F23" s="86"/>
      <c r="G23" s="87"/>
      <c r="H23" s="86"/>
      <c r="I23" s="86"/>
      <c r="J23" s="81"/>
      <c r="K23" s="81"/>
      <c r="L23" s="81"/>
      <c r="M23" s="81"/>
      <c r="N23" s="81"/>
    </row>
    <row r="24" spans="1:14">
      <c r="A24" s="94"/>
      <c r="B24" s="91"/>
      <c r="C24" s="95"/>
      <c r="D24" s="95"/>
      <c r="E24" s="96"/>
      <c r="F24" s="86"/>
      <c r="G24" s="87"/>
      <c r="H24" s="86"/>
      <c r="I24" s="86"/>
      <c r="J24" s="81"/>
      <c r="K24" s="81"/>
      <c r="L24" s="81"/>
      <c r="M24" s="81"/>
      <c r="N24" s="81"/>
    </row>
    <row r="25" spans="1:14">
      <c r="A25" s="94"/>
      <c r="B25" s="91"/>
      <c r="C25" s="95"/>
      <c r="D25" s="95"/>
      <c r="E25" s="96"/>
      <c r="F25" s="86"/>
      <c r="G25" s="87"/>
      <c r="H25" s="86"/>
      <c r="I25" s="86"/>
      <c r="J25" s="81"/>
      <c r="K25" s="81"/>
      <c r="L25" s="81"/>
      <c r="M25" s="81"/>
      <c r="N25" s="83"/>
    </row>
    <row r="26" spans="1:14">
      <c r="A26" s="94"/>
      <c r="B26" s="91"/>
      <c r="C26" s="95"/>
      <c r="D26" s="95"/>
      <c r="E26" s="96"/>
      <c r="F26" s="86"/>
      <c r="G26" s="87"/>
      <c r="H26" s="86"/>
      <c r="I26" s="86"/>
      <c r="J26" s="81"/>
      <c r="K26" s="81"/>
      <c r="L26" s="81"/>
      <c r="M26" s="81"/>
      <c r="N26" s="81"/>
    </row>
    <row r="27" spans="1:14">
      <c r="A27" s="94"/>
      <c r="B27" s="91"/>
      <c r="C27" s="95"/>
      <c r="D27" s="95"/>
      <c r="E27" s="96"/>
      <c r="F27" s="86"/>
      <c r="G27" s="87"/>
      <c r="H27" s="86"/>
      <c r="I27" s="86"/>
      <c r="J27" s="81"/>
      <c r="K27" s="81"/>
      <c r="L27" s="81"/>
      <c r="M27" s="81"/>
      <c r="N27" s="81"/>
    </row>
    <row r="28" spans="1:14">
      <c r="A28" s="94"/>
      <c r="B28" s="91"/>
      <c r="C28" s="95"/>
      <c r="D28" s="95"/>
      <c r="E28" s="96"/>
      <c r="F28" s="86"/>
      <c r="G28" s="87"/>
      <c r="H28" s="86"/>
      <c r="I28" s="86"/>
      <c r="J28" s="81"/>
      <c r="K28" s="81"/>
      <c r="L28" s="81"/>
      <c r="M28" s="81"/>
      <c r="N28" s="81"/>
    </row>
    <row r="29" spans="1:14">
      <c r="A29" s="94"/>
      <c r="B29" s="91"/>
      <c r="C29" s="95"/>
      <c r="D29" s="95"/>
      <c r="E29" s="96"/>
      <c r="F29" s="86"/>
      <c r="G29" s="87"/>
      <c r="H29" s="86"/>
      <c r="I29" s="86"/>
      <c r="J29" s="81"/>
      <c r="K29" s="81"/>
      <c r="L29" s="81"/>
      <c r="M29" s="81"/>
      <c r="N29" s="81"/>
    </row>
    <row r="30" spans="1:14">
      <c r="A30" s="94"/>
      <c r="B30" s="91"/>
      <c r="C30" s="95"/>
      <c r="D30" s="95"/>
      <c r="E30" s="96"/>
      <c r="F30" s="86"/>
      <c r="G30" s="87"/>
      <c r="H30" s="86"/>
      <c r="I30" s="86"/>
      <c r="J30" s="81"/>
      <c r="K30" s="81"/>
      <c r="L30" s="81"/>
      <c r="M30" s="81"/>
      <c r="N30" s="81"/>
    </row>
    <row r="31" spans="1:14">
      <c r="A31" s="94"/>
      <c r="B31" s="91"/>
      <c r="C31" s="95"/>
      <c r="D31" s="95"/>
      <c r="E31" s="96"/>
      <c r="F31" s="86"/>
      <c r="G31" s="87"/>
      <c r="H31" s="86"/>
      <c r="I31" s="86"/>
      <c r="J31" s="81"/>
      <c r="K31" s="81"/>
      <c r="L31" s="81"/>
      <c r="M31" s="81"/>
      <c r="N31" s="81"/>
    </row>
    <row r="32" spans="1:14">
      <c r="A32" s="94"/>
      <c r="B32" s="91"/>
      <c r="C32" s="95"/>
      <c r="D32" s="95"/>
      <c r="E32" s="96"/>
      <c r="F32" s="86"/>
      <c r="G32" s="87"/>
      <c r="H32" s="86"/>
      <c r="I32" s="86"/>
      <c r="J32" s="81"/>
      <c r="K32" s="81"/>
      <c r="L32" s="81"/>
      <c r="M32" s="81"/>
      <c r="N32" s="81"/>
    </row>
    <row r="33" spans="1:16">
      <c r="A33" s="94"/>
      <c r="B33" s="91"/>
      <c r="C33" s="95"/>
      <c r="D33" s="95"/>
      <c r="E33" s="96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4"/>
      <c r="B34" s="91"/>
      <c r="C34" s="95"/>
      <c r="D34" s="95"/>
      <c r="E34" s="96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20</v>
      </c>
      <c r="C35" s="98" t="s">
        <v>0</v>
      </c>
      <c r="D35" s="97" t="s">
        <v>19</v>
      </c>
      <c r="E35" s="97" t="s">
        <v>40</v>
      </c>
      <c r="F35" s="97" t="s">
        <v>26</v>
      </c>
      <c r="G35" s="97" t="s">
        <v>27</v>
      </c>
      <c r="H35" s="97" t="s">
        <v>28</v>
      </c>
      <c r="I35" s="97" t="s">
        <v>29</v>
      </c>
      <c r="J35" s="99" t="s">
        <v>30</v>
      </c>
      <c r="K35" s="99" t="s">
        <v>31</v>
      </c>
      <c r="L35" s="99" t="s">
        <v>32</v>
      </c>
      <c r="M35" s="99" t="s">
        <v>33</v>
      </c>
      <c r="N35" s="99" t="s">
        <v>34</v>
      </c>
      <c r="O35" s="99"/>
      <c r="P35" s="99"/>
    </row>
    <row r="36" spans="1:16">
      <c r="A36" s="91"/>
      <c r="B36" s="105"/>
      <c r="C36" s="105"/>
      <c r="D36" s="105"/>
      <c r="E36" s="105"/>
      <c r="F36" s="105"/>
      <c r="G36" s="106"/>
      <c r="H36" s="107"/>
      <c r="I36" s="105"/>
      <c r="J36" s="105"/>
      <c r="K36" s="105"/>
      <c r="L36" s="105"/>
      <c r="M36" s="105"/>
      <c r="N36" s="106"/>
      <c r="O36" s="106"/>
      <c r="P36" s="111"/>
    </row>
    <row r="37" spans="1:16">
      <c r="A37" s="91"/>
      <c r="B37" s="105"/>
      <c r="C37" s="105"/>
      <c r="D37" s="106"/>
      <c r="E37" s="105"/>
      <c r="F37" s="105"/>
      <c r="G37" s="106"/>
      <c r="H37" s="107"/>
      <c r="I37" s="105"/>
      <c r="J37" s="105"/>
      <c r="K37" s="105"/>
      <c r="L37" s="105"/>
      <c r="M37" s="105"/>
      <c r="N37" s="106"/>
      <c r="O37" s="106"/>
      <c r="P37" s="111"/>
    </row>
    <row r="38" spans="1:16">
      <c r="A38" s="91"/>
      <c r="B38" s="105"/>
      <c r="C38" s="105"/>
      <c r="D38" s="105"/>
      <c r="E38" s="105"/>
      <c r="F38" s="105"/>
      <c r="G38" s="112"/>
      <c r="H38" s="107"/>
      <c r="I38" s="105"/>
      <c r="J38" s="105"/>
      <c r="K38" s="105"/>
      <c r="L38" s="105"/>
      <c r="M38" s="105"/>
      <c r="N38" s="106"/>
      <c r="O38" s="106"/>
      <c r="P38" s="111"/>
    </row>
    <row r="39" spans="1:16">
      <c r="A39" s="91"/>
      <c r="B39" s="105"/>
      <c r="C39" s="105"/>
      <c r="D39" s="105"/>
      <c r="E39" s="105"/>
      <c r="F39" s="105"/>
      <c r="G39" s="112"/>
      <c r="H39" s="107"/>
      <c r="I39" s="105"/>
      <c r="J39" s="105"/>
      <c r="K39" s="105"/>
      <c r="L39" s="105"/>
      <c r="M39" s="105"/>
      <c r="N39" s="109"/>
      <c r="O39" s="106"/>
      <c r="P39" s="111"/>
    </row>
    <row r="40" spans="1:16">
      <c r="A40" s="91"/>
      <c r="B40" s="105"/>
      <c r="C40" s="105"/>
      <c r="D40" s="105"/>
      <c r="E40" s="105"/>
      <c r="F40" s="105"/>
      <c r="G40" s="112"/>
      <c r="H40" s="107"/>
      <c r="I40" s="105"/>
      <c r="J40" s="105"/>
      <c r="K40" s="105"/>
      <c r="L40" s="105"/>
      <c r="M40" s="105"/>
      <c r="N40" s="106"/>
      <c r="O40" s="106"/>
      <c r="P40" s="111"/>
    </row>
    <row r="41" spans="1:16">
      <c r="A41" s="91"/>
      <c r="B41" s="105"/>
      <c r="C41" s="105"/>
      <c r="D41" s="105"/>
      <c r="E41" s="105"/>
      <c r="F41" s="105"/>
      <c r="G41" s="112"/>
      <c r="H41" s="107"/>
      <c r="I41" s="105"/>
      <c r="J41" s="105"/>
      <c r="K41" s="105"/>
      <c r="L41" s="105"/>
      <c r="M41" s="105"/>
      <c r="N41" s="106"/>
      <c r="O41" s="106"/>
      <c r="P41" s="111"/>
    </row>
    <row r="42" spans="1:16">
      <c r="A42" s="91"/>
      <c r="B42" s="105"/>
      <c r="C42" s="105"/>
      <c r="D42" s="105"/>
      <c r="E42" s="105"/>
      <c r="F42" s="105"/>
      <c r="G42" s="112"/>
      <c r="H42" s="107"/>
      <c r="I42" s="105"/>
      <c r="J42" s="105"/>
      <c r="K42" s="105"/>
      <c r="L42" s="105"/>
      <c r="M42" s="105"/>
      <c r="N42" s="106"/>
      <c r="O42" s="106"/>
      <c r="P42" s="111"/>
    </row>
    <row r="43" spans="1:16">
      <c r="A43" s="91"/>
      <c r="B43" s="105"/>
      <c r="C43" s="105"/>
      <c r="D43" s="105"/>
      <c r="E43" s="105"/>
      <c r="F43" s="105"/>
      <c r="G43" s="112"/>
      <c r="H43" s="107"/>
      <c r="I43" s="105"/>
      <c r="J43" s="105"/>
      <c r="K43" s="105"/>
      <c r="L43" s="105"/>
      <c r="M43" s="105"/>
      <c r="N43" s="106"/>
      <c r="O43" s="106"/>
      <c r="P43" s="111"/>
    </row>
    <row r="44" spans="1:16">
      <c r="A44" s="91"/>
      <c r="B44" s="105"/>
      <c r="C44" s="105"/>
      <c r="D44" s="105"/>
      <c r="E44" s="105"/>
      <c r="F44" s="105"/>
      <c r="G44" s="112"/>
      <c r="H44" s="107"/>
      <c r="I44" s="105"/>
      <c r="J44" s="105"/>
      <c r="K44" s="105"/>
      <c r="L44" s="105"/>
      <c r="M44" s="105"/>
      <c r="N44" s="106"/>
      <c r="O44" s="106"/>
      <c r="P44" s="111"/>
    </row>
    <row r="45" spans="1:16">
      <c r="A45" s="91"/>
      <c r="B45" s="105"/>
      <c r="C45" s="105"/>
      <c r="D45" s="105"/>
      <c r="E45" s="105"/>
      <c r="F45" s="105"/>
      <c r="G45" s="112"/>
      <c r="H45" s="105"/>
      <c r="I45" s="105"/>
      <c r="J45" s="105"/>
      <c r="K45" s="105"/>
      <c r="L45" s="105"/>
      <c r="M45" s="105"/>
      <c r="N45" s="106"/>
      <c r="O45" s="106"/>
      <c r="P45" s="111"/>
    </row>
    <row r="46" spans="1:16">
      <c r="A46" s="91"/>
      <c r="B46" s="105"/>
      <c r="C46" s="105"/>
      <c r="D46" s="105"/>
      <c r="E46" s="105"/>
      <c r="F46" s="105"/>
      <c r="G46" s="112"/>
      <c r="H46" s="105"/>
      <c r="I46" s="105"/>
      <c r="J46" s="105"/>
      <c r="K46" s="105"/>
      <c r="L46" s="105"/>
      <c r="M46" s="105"/>
      <c r="N46" s="106"/>
      <c r="O46" s="106"/>
      <c r="P46" s="111"/>
    </row>
    <row r="47" spans="1:16">
      <c r="A47" s="91"/>
      <c r="B47" s="105"/>
      <c r="C47" s="105"/>
      <c r="D47" s="105"/>
      <c r="E47" s="105"/>
      <c r="F47" s="106"/>
      <c r="G47" s="112"/>
      <c r="H47" s="105"/>
      <c r="I47" s="105"/>
      <c r="J47" s="105"/>
      <c r="K47" s="105"/>
      <c r="L47" s="106"/>
      <c r="M47" s="105"/>
      <c r="N47" s="106"/>
      <c r="O47" s="106"/>
      <c r="P47" s="111"/>
    </row>
    <row r="48" spans="1:16">
      <c r="A48" s="91"/>
      <c r="B48" s="105"/>
      <c r="C48" s="105"/>
      <c r="D48" s="106"/>
      <c r="E48" s="106"/>
      <c r="F48" s="106"/>
      <c r="G48" s="106"/>
      <c r="H48" s="105"/>
      <c r="I48" s="105"/>
      <c r="J48" s="106"/>
      <c r="K48" s="106"/>
      <c r="L48" s="106"/>
      <c r="M48" s="106"/>
      <c r="N48" s="106"/>
      <c r="O48" s="106"/>
      <c r="P48" s="111"/>
    </row>
    <row r="49" spans="1:16">
      <c r="A49" s="91"/>
      <c r="B49" s="105"/>
      <c r="C49" s="105"/>
      <c r="D49" s="106"/>
      <c r="E49" s="106"/>
      <c r="F49" s="106"/>
      <c r="G49" s="106"/>
      <c r="H49" s="105"/>
      <c r="I49" s="105"/>
      <c r="J49" s="106"/>
      <c r="K49" s="106"/>
      <c r="L49" s="106"/>
      <c r="M49" s="106"/>
      <c r="N49" s="106"/>
      <c r="O49" s="106"/>
      <c r="P49" s="111"/>
    </row>
    <row r="50" spans="1:16">
      <c r="A50" s="91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11"/>
    </row>
    <row r="51" spans="1:16">
      <c r="A51" s="91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11"/>
    </row>
    <row r="52" spans="1:16">
      <c r="A52" s="91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11"/>
    </row>
    <row r="53" spans="1:16">
      <c r="A53" s="91"/>
      <c r="B53" s="106"/>
      <c r="C53" s="108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11"/>
    </row>
    <row r="54" spans="1:16">
      <c r="A54" s="91"/>
      <c r="B54" s="106"/>
      <c r="C54" s="108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11"/>
    </row>
    <row r="55" spans="1:16">
      <c r="A55" s="91"/>
      <c r="B55" s="106"/>
      <c r="C55" s="108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11"/>
    </row>
    <row r="56" spans="1:16">
      <c r="A56" s="91"/>
      <c r="B56" s="106"/>
      <c r="C56" s="106"/>
      <c r="D56" s="106"/>
      <c r="E56" s="106"/>
      <c r="F56" s="106"/>
      <c r="G56" s="106"/>
      <c r="H56" s="106"/>
      <c r="I56" s="109"/>
      <c r="J56" s="106"/>
      <c r="K56" s="106"/>
      <c r="L56" s="106"/>
      <c r="M56" s="106"/>
      <c r="N56" s="106"/>
      <c r="O56" s="106"/>
      <c r="P56" s="111"/>
    </row>
    <row r="57" spans="1:16">
      <c r="A57" s="91"/>
      <c r="B57" s="106"/>
      <c r="C57" s="106"/>
      <c r="D57" s="106"/>
      <c r="E57" s="106"/>
      <c r="F57" s="106"/>
      <c r="G57" s="106"/>
      <c r="H57" s="106"/>
      <c r="I57" s="109"/>
      <c r="J57" s="106"/>
      <c r="K57" s="106"/>
      <c r="L57" s="106"/>
      <c r="M57" s="106"/>
      <c r="N57" s="106"/>
      <c r="O57" s="106"/>
      <c r="P57" s="111"/>
    </row>
    <row r="58" spans="1:16">
      <c r="A58" s="91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11"/>
    </row>
    <row r="59" spans="1:16">
      <c r="A59" s="91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11"/>
    </row>
    <row r="60" spans="1:16">
      <c r="A60" s="91"/>
      <c r="B60" s="106"/>
      <c r="C60" s="108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11"/>
    </row>
    <row r="61" spans="1:16">
      <c r="A61" s="91"/>
      <c r="B61" s="106"/>
      <c r="C61" s="108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11"/>
    </row>
    <row r="62" spans="1:16">
      <c r="A62" s="91"/>
      <c r="B62" s="106"/>
      <c r="C62" s="108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11"/>
    </row>
    <row r="63" spans="1:16">
      <c r="A63" s="91"/>
      <c r="B63" s="106"/>
      <c r="C63" s="108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11"/>
    </row>
    <row r="64" spans="1:16">
      <c r="A64" s="91"/>
      <c r="B64" s="106"/>
      <c r="C64" s="108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11"/>
    </row>
    <row r="65" spans="1:16">
      <c r="A65" s="91"/>
      <c r="B65" s="106"/>
      <c r="C65" s="108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11"/>
    </row>
    <row r="66" spans="1:16">
      <c r="A66" s="91"/>
      <c r="B66" s="106"/>
      <c r="C66" s="108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11"/>
    </row>
    <row r="67" spans="1:16">
      <c r="A67" s="91"/>
      <c r="B67" s="106"/>
      <c r="C67" s="108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11"/>
    </row>
    <row r="68" spans="1:16">
      <c r="A68" s="91"/>
      <c r="B68" s="106"/>
      <c r="C68" s="108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11"/>
    </row>
    <row r="69" spans="1:16">
      <c r="A69" s="103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03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91"/>
      <c r="P70" s="91"/>
    </row>
    <row r="71" spans="1:16">
      <c r="A71" s="86"/>
      <c r="B71" s="86"/>
      <c r="C71" s="85"/>
      <c r="D71" s="86"/>
      <c r="E71" s="86"/>
      <c r="F71" s="86"/>
      <c r="G71" s="87"/>
      <c r="H71" s="86"/>
      <c r="I71" s="86"/>
      <c r="J71" s="81"/>
      <c r="K71" s="81"/>
      <c r="L71" s="81"/>
      <c r="M71" s="81"/>
    </row>
    <row r="72" spans="1:16">
      <c r="A72" s="86"/>
      <c r="B72" s="86"/>
      <c r="C72" s="85"/>
      <c r="D72" s="85"/>
      <c r="E72" s="86"/>
      <c r="F72" s="86"/>
      <c r="G72" s="87"/>
      <c r="H72" s="86"/>
      <c r="I72" s="86"/>
      <c r="J72" s="81"/>
      <c r="K72" s="81"/>
      <c r="L72" s="81"/>
      <c r="M72" s="81"/>
    </row>
    <row r="73" spans="1:16">
      <c r="A73" s="88"/>
      <c r="B73" s="86"/>
      <c r="C73" s="89"/>
      <c r="D73" s="89"/>
      <c r="E73" s="90"/>
      <c r="F73" s="86"/>
      <c r="G73" s="87"/>
      <c r="H73" s="86"/>
      <c r="I73" s="90"/>
      <c r="J73" s="81"/>
      <c r="K73" s="81"/>
      <c r="L73" s="81"/>
      <c r="M73" s="81"/>
    </row>
    <row r="74" spans="1:16">
      <c r="A74" s="86"/>
      <c r="B74" s="86"/>
      <c r="C74" s="87"/>
      <c r="D74" s="87"/>
      <c r="E74" s="87"/>
      <c r="F74" s="86"/>
      <c r="G74" s="87"/>
      <c r="H74" s="86"/>
      <c r="I74" s="86"/>
      <c r="J74" s="81"/>
      <c r="K74" s="81"/>
      <c r="L74" s="81"/>
      <c r="M74" s="81"/>
    </row>
    <row r="75" spans="1:16">
      <c r="A75" s="86"/>
      <c r="B75" s="86"/>
      <c r="C75" s="87"/>
      <c r="D75" s="87"/>
      <c r="E75" s="87"/>
      <c r="F75" s="86"/>
      <c r="G75" s="87"/>
      <c r="H75" s="86"/>
      <c r="I75" s="86"/>
      <c r="J75" s="81"/>
      <c r="K75" s="81"/>
      <c r="L75" s="81"/>
      <c r="M75" s="8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109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110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111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112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113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114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115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116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117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118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119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A2" sqref="A2"/>
    </sheetView>
  </sheetViews>
  <sheetFormatPr defaultColWidth="9" defaultRowHeight="14.25"/>
  <cols>
    <col min="1" max="16384" width="9" style="5"/>
  </cols>
  <sheetData>
    <row r="1" spans="1:14">
      <c r="A1" s="119" t="s">
        <v>120</v>
      </c>
      <c r="B1" s="113"/>
      <c r="C1" s="113"/>
      <c r="D1" s="113"/>
      <c r="E1" s="113"/>
      <c r="F1" s="113"/>
      <c r="G1" s="113"/>
      <c r="H1" s="113"/>
      <c r="I1" s="113"/>
      <c r="J1" s="113"/>
      <c r="M1" s="115" t="s">
        <v>50</v>
      </c>
      <c r="N1" s="134">
        <f>111</f>
        <v>111</v>
      </c>
    </row>
    <row r="2" spans="1:14">
      <c r="A2" s="137"/>
      <c r="B2" s="113"/>
      <c r="C2" s="113"/>
      <c r="D2" s="138"/>
      <c r="E2" s="139"/>
      <c r="F2" s="139"/>
      <c r="G2" s="140"/>
      <c r="H2" s="113"/>
      <c r="I2" s="114"/>
      <c r="J2" s="113"/>
    </row>
    <row r="3" spans="1:14">
      <c r="A3" s="123" t="s">
        <v>51</v>
      </c>
      <c r="B3" s="123" t="s">
        <v>15</v>
      </c>
      <c r="C3" s="124" t="s">
        <v>16</v>
      </c>
      <c r="D3" s="123" t="s">
        <v>17</v>
      </c>
      <c r="E3" s="116"/>
      <c r="F3" s="113"/>
      <c r="G3" s="113"/>
      <c r="H3" s="113"/>
      <c r="I3" s="113"/>
      <c r="J3" s="113"/>
      <c r="K3" s="113"/>
      <c r="L3" s="113"/>
      <c r="M3" s="113"/>
    </row>
    <row r="4" spans="1:14">
      <c r="A4" s="125">
        <v>0.7</v>
      </c>
      <c r="B4" s="118">
        <v>4.9961606232344193</v>
      </c>
      <c r="C4" s="118">
        <v>0.49448039963435736</v>
      </c>
      <c r="D4" s="118">
        <v>1.531855111563118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4">
      <c r="A5" s="125"/>
      <c r="B5" s="118"/>
      <c r="C5" s="118"/>
      <c r="D5" s="118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A6" s="117"/>
      <c r="B6" s="113"/>
      <c r="C6" s="118"/>
      <c r="D6" s="118"/>
      <c r="E6" s="119"/>
      <c r="F6" s="113"/>
      <c r="G6" s="113"/>
      <c r="H6" s="113"/>
      <c r="I6" s="113"/>
      <c r="J6" s="113"/>
      <c r="K6" s="113"/>
      <c r="L6" s="113"/>
      <c r="M6" s="113"/>
    </row>
    <row r="7" spans="1:14">
      <c r="A7" s="117"/>
      <c r="B7" s="113"/>
      <c r="C7" s="118"/>
      <c r="D7" s="118"/>
      <c r="E7" s="119"/>
      <c r="F7" s="113"/>
      <c r="G7" s="113"/>
      <c r="H7" s="113"/>
      <c r="I7" s="113"/>
      <c r="J7" s="113"/>
      <c r="K7" s="113"/>
      <c r="L7" s="113"/>
      <c r="M7" s="113"/>
    </row>
    <row r="8" spans="1:14">
      <c r="A8" s="117"/>
      <c r="B8" s="113"/>
      <c r="C8" s="118"/>
      <c r="D8" s="118"/>
      <c r="E8" s="119"/>
      <c r="F8" s="113"/>
      <c r="G8" s="113"/>
      <c r="H8" s="113"/>
      <c r="I8" s="113"/>
      <c r="J8" s="113"/>
      <c r="K8" s="113"/>
      <c r="L8" s="113"/>
      <c r="M8" s="113"/>
    </row>
    <row r="9" spans="1:14">
      <c r="A9" s="117"/>
      <c r="B9" s="113"/>
      <c r="C9" s="118"/>
      <c r="D9" s="118"/>
      <c r="E9" s="119"/>
      <c r="F9" s="113"/>
      <c r="G9" s="113"/>
      <c r="H9" s="113"/>
      <c r="I9" s="113"/>
      <c r="J9" s="113"/>
      <c r="K9" s="113"/>
      <c r="L9" s="113"/>
      <c r="M9" s="113"/>
    </row>
    <row r="10" spans="1:14">
      <c r="A10" s="117"/>
      <c r="B10" s="113"/>
      <c r="C10" s="118"/>
      <c r="D10" s="118"/>
      <c r="E10" s="119"/>
      <c r="F10" s="113"/>
      <c r="G10" s="113"/>
      <c r="H10" s="113"/>
      <c r="I10" s="113"/>
      <c r="J10" s="113"/>
      <c r="K10" s="113"/>
      <c r="L10" s="113"/>
      <c r="M10" s="113"/>
    </row>
    <row r="11" spans="1:14">
      <c r="A11" s="117"/>
      <c r="B11" s="113"/>
      <c r="C11" s="118"/>
      <c r="D11" s="118"/>
      <c r="E11" s="119"/>
      <c r="F11" s="113"/>
      <c r="G11" s="113"/>
      <c r="H11" s="113"/>
      <c r="I11" s="113"/>
      <c r="J11" s="113"/>
      <c r="K11" s="113"/>
      <c r="L11" s="113"/>
      <c r="M11" s="113"/>
    </row>
    <row r="12" spans="1:14">
      <c r="A12" s="117"/>
      <c r="B12" s="113"/>
      <c r="C12" s="118"/>
      <c r="D12" s="118"/>
      <c r="E12" s="119"/>
      <c r="F12" s="113"/>
      <c r="G12" s="113"/>
      <c r="H12" s="113"/>
      <c r="I12" s="113"/>
      <c r="J12" s="113"/>
      <c r="K12" s="113"/>
      <c r="L12" s="113"/>
      <c r="M12" s="113"/>
    </row>
    <row r="13" spans="1:14">
      <c r="A13" s="117"/>
      <c r="B13" s="113"/>
      <c r="C13" s="118"/>
      <c r="D13" s="118"/>
      <c r="E13" s="119"/>
      <c r="F13" s="113"/>
      <c r="G13" s="113"/>
      <c r="H13" s="113"/>
      <c r="I13" s="113"/>
      <c r="J13" s="113"/>
      <c r="K13" s="113"/>
      <c r="L13" s="113"/>
      <c r="M13" s="113"/>
    </row>
    <row r="14" spans="1:14">
      <c r="A14" s="117"/>
      <c r="B14" s="113"/>
      <c r="C14" s="118"/>
      <c r="D14" s="118"/>
      <c r="E14" s="119"/>
      <c r="F14" s="113"/>
      <c r="G14" s="113"/>
      <c r="H14" s="113"/>
      <c r="I14" s="113"/>
      <c r="J14" s="113"/>
      <c r="K14" s="113"/>
      <c r="L14" s="113"/>
      <c r="M14" s="113"/>
    </row>
    <row r="15" spans="1:14">
      <c r="A15" s="117"/>
      <c r="B15" s="113"/>
      <c r="C15" s="118"/>
      <c r="D15" s="118"/>
      <c r="E15" s="119"/>
      <c r="F15" s="113"/>
      <c r="G15" s="113"/>
      <c r="H15" s="113"/>
      <c r="I15" s="113"/>
      <c r="J15" s="113"/>
      <c r="K15" s="113"/>
      <c r="L15" s="113"/>
      <c r="M15" s="113"/>
    </row>
    <row r="16" spans="1:14">
      <c r="A16" s="117"/>
      <c r="B16" s="113"/>
      <c r="C16" s="118"/>
      <c r="D16" s="118"/>
      <c r="E16" s="119"/>
      <c r="F16" s="113"/>
      <c r="G16" s="113"/>
      <c r="H16" s="113"/>
      <c r="I16" s="113"/>
      <c r="J16" s="113"/>
      <c r="K16" s="113"/>
      <c r="L16" s="113"/>
      <c r="M16" s="113"/>
    </row>
    <row r="17" spans="1:14">
      <c r="A17" s="117"/>
      <c r="B17" s="113"/>
      <c r="C17" s="118"/>
      <c r="D17" s="118"/>
      <c r="E17" s="119"/>
      <c r="F17" s="139"/>
      <c r="G17" s="140"/>
      <c r="H17" s="139"/>
      <c r="I17" s="139"/>
      <c r="J17" s="113"/>
      <c r="K17" s="113"/>
      <c r="L17" s="113"/>
      <c r="M17" s="113"/>
      <c r="N17" s="113"/>
    </row>
    <row r="18" spans="1:14">
      <c r="A18" s="117"/>
      <c r="B18" s="113"/>
      <c r="C18" s="118"/>
      <c r="D18" s="118"/>
      <c r="E18" s="119"/>
      <c r="F18" s="139"/>
      <c r="G18" s="140"/>
      <c r="H18" s="139"/>
      <c r="I18" s="139"/>
      <c r="J18" s="113"/>
      <c r="K18" s="113"/>
      <c r="L18" s="113"/>
      <c r="M18" s="113"/>
      <c r="N18" s="113"/>
    </row>
    <row r="19" spans="1:14">
      <c r="A19" s="117"/>
      <c r="B19" s="113"/>
      <c r="C19" s="118"/>
      <c r="D19" s="118"/>
      <c r="E19" s="119"/>
      <c r="F19" s="139"/>
      <c r="G19" s="140"/>
      <c r="H19" s="139"/>
      <c r="I19" s="139"/>
      <c r="J19" s="113"/>
      <c r="K19" s="113"/>
      <c r="L19" s="113"/>
      <c r="M19" s="113"/>
      <c r="N19" s="113"/>
    </row>
    <row r="20" spans="1:14">
      <c r="A20" s="117"/>
      <c r="B20" s="113"/>
      <c r="C20" s="118"/>
      <c r="D20" s="118"/>
      <c r="E20" s="119"/>
      <c r="F20" s="139"/>
      <c r="G20" s="140"/>
      <c r="H20" s="139"/>
      <c r="I20" s="139"/>
      <c r="J20" s="113"/>
      <c r="K20" s="113"/>
      <c r="L20" s="113"/>
      <c r="M20" s="113"/>
      <c r="N20" s="113"/>
    </row>
    <row r="21" spans="1:14">
      <c r="A21" s="117"/>
      <c r="B21" s="113"/>
      <c r="C21" s="118"/>
      <c r="D21" s="118"/>
      <c r="E21" s="119"/>
      <c r="F21" s="139"/>
      <c r="G21" s="140"/>
      <c r="H21" s="139"/>
      <c r="I21" s="139"/>
      <c r="J21" s="113"/>
      <c r="K21" s="113"/>
      <c r="L21" s="113"/>
      <c r="M21" s="113"/>
      <c r="N21" s="113"/>
    </row>
    <row r="22" spans="1:14">
      <c r="A22" s="117"/>
      <c r="B22" s="113"/>
      <c r="C22" s="118"/>
      <c r="D22" s="118"/>
      <c r="E22" s="119"/>
      <c r="F22" s="139"/>
      <c r="G22" s="140"/>
      <c r="H22" s="139"/>
      <c r="I22" s="139"/>
      <c r="J22" s="113"/>
      <c r="K22" s="113"/>
      <c r="L22" s="113"/>
      <c r="M22" s="113"/>
      <c r="N22" s="113"/>
    </row>
    <row r="23" spans="1:14">
      <c r="A23" s="117"/>
      <c r="B23" s="113"/>
      <c r="C23" s="118"/>
      <c r="D23" s="118"/>
      <c r="E23" s="119"/>
      <c r="F23" s="139"/>
      <c r="G23" s="140"/>
      <c r="H23" s="139"/>
      <c r="I23" s="139"/>
      <c r="J23" s="113"/>
      <c r="K23" s="113"/>
      <c r="L23" s="113"/>
      <c r="M23" s="113"/>
      <c r="N23" s="113"/>
    </row>
    <row r="24" spans="1:14">
      <c r="A24" s="117"/>
      <c r="B24" s="113"/>
      <c r="C24" s="118"/>
      <c r="D24" s="118"/>
      <c r="E24" s="119"/>
      <c r="F24" s="139"/>
      <c r="G24" s="140"/>
      <c r="H24" s="139"/>
      <c r="I24" s="139"/>
      <c r="J24" s="113"/>
      <c r="K24" s="113"/>
      <c r="L24" s="113"/>
      <c r="M24" s="113"/>
      <c r="N24" s="113"/>
    </row>
    <row r="25" spans="1:14">
      <c r="A25" s="117"/>
      <c r="B25" s="113"/>
      <c r="C25" s="118"/>
      <c r="D25" s="118"/>
      <c r="E25" s="119"/>
      <c r="F25" s="139"/>
      <c r="G25" s="140"/>
      <c r="H25" s="139"/>
      <c r="I25" s="139"/>
      <c r="J25" s="113"/>
      <c r="K25" s="113"/>
      <c r="L25" s="113"/>
      <c r="M25" s="113"/>
      <c r="N25" s="133"/>
    </row>
    <row r="26" spans="1:14">
      <c r="A26" s="117"/>
      <c r="B26" s="113"/>
      <c r="C26" s="118"/>
      <c r="D26" s="118"/>
      <c r="E26" s="119"/>
      <c r="F26" s="139"/>
      <c r="G26" s="140"/>
      <c r="H26" s="139"/>
      <c r="I26" s="139"/>
      <c r="J26" s="113"/>
      <c r="K26" s="113"/>
      <c r="L26" s="113"/>
      <c r="M26" s="113"/>
      <c r="N26" s="113"/>
    </row>
    <row r="27" spans="1:14">
      <c r="A27" s="117"/>
      <c r="B27" s="113"/>
      <c r="C27" s="118"/>
      <c r="D27" s="118"/>
      <c r="E27" s="119"/>
      <c r="F27" s="139"/>
      <c r="G27" s="140"/>
      <c r="H27" s="139"/>
      <c r="I27" s="139"/>
      <c r="J27" s="113"/>
      <c r="K27" s="113"/>
      <c r="L27" s="113"/>
      <c r="M27" s="113"/>
      <c r="N27" s="113"/>
    </row>
    <row r="28" spans="1:14">
      <c r="A28" s="117"/>
      <c r="B28" s="113"/>
      <c r="C28" s="118"/>
      <c r="D28" s="118"/>
      <c r="E28" s="119"/>
      <c r="F28" s="139"/>
      <c r="G28" s="140"/>
      <c r="H28" s="139"/>
      <c r="I28" s="139"/>
      <c r="J28" s="113"/>
      <c r="K28" s="113"/>
      <c r="L28" s="113"/>
      <c r="M28" s="113"/>
      <c r="N28" s="113"/>
    </row>
    <row r="29" spans="1:14">
      <c r="A29" s="117"/>
      <c r="B29" s="113"/>
      <c r="C29" s="118"/>
      <c r="D29" s="118"/>
      <c r="E29" s="119"/>
      <c r="F29" s="139"/>
      <c r="G29" s="140"/>
      <c r="H29" s="139"/>
      <c r="I29" s="139"/>
      <c r="J29" s="113"/>
      <c r="K29" s="113"/>
      <c r="L29" s="113"/>
      <c r="M29" s="113"/>
      <c r="N29" s="113"/>
    </row>
    <row r="30" spans="1:14">
      <c r="A30" s="117"/>
      <c r="B30" s="113"/>
      <c r="C30" s="118"/>
      <c r="D30" s="118"/>
      <c r="E30" s="119"/>
      <c r="F30" s="139"/>
      <c r="G30" s="140"/>
      <c r="H30" s="139"/>
      <c r="I30" s="139"/>
      <c r="J30" s="113"/>
      <c r="K30" s="113"/>
      <c r="L30" s="113"/>
      <c r="M30" s="113"/>
      <c r="N30" s="113"/>
    </row>
    <row r="31" spans="1:14">
      <c r="A31" s="117"/>
      <c r="B31" s="113"/>
      <c r="C31" s="118"/>
      <c r="D31" s="118"/>
      <c r="E31" s="119"/>
      <c r="F31" s="139"/>
      <c r="G31" s="140"/>
      <c r="H31" s="139"/>
      <c r="I31" s="139"/>
      <c r="J31" s="113"/>
      <c r="K31" s="113"/>
      <c r="L31" s="113"/>
      <c r="M31" s="113"/>
      <c r="N31" s="113"/>
    </row>
    <row r="32" spans="1:14">
      <c r="A32" s="117"/>
      <c r="B32" s="113"/>
      <c r="C32" s="118"/>
      <c r="D32" s="118"/>
      <c r="E32" s="119"/>
      <c r="F32" s="139"/>
      <c r="G32" s="140"/>
      <c r="H32" s="139"/>
      <c r="I32" s="139"/>
      <c r="J32" s="113"/>
      <c r="K32" s="113"/>
      <c r="L32" s="113"/>
      <c r="M32" s="113"/>
      <c r="N32" s="113"/>
    </row>
    <row r="33" spans="1:16">
      <c r="A33" s="117"/>
      <c r="B33" s="113"/>
      <c r="C33" s="118"/>
      <c r="D33" s="118"/>
      <c r="E33" s="119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>
      <c r="A34" s="117"/>
      <c r="B34" s="113"/>
      <c r="C34" s="118"/>
      <c r="D34" s="118"/>
      <c r="E34" s="11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57">
      <c r="A35" s="120" t="s">
        <v>1</v>
      </c>
      <c r="B35" s="120" t="s">
        <v>20</v>
      </c>
      <c r="C35" s="121" t="s">
        <v>0</v>
      </c>
      <c r="D35" s="120" t="s">
        <v>19</v>
      </c>
      <c r="E35" s="120" t="s">
        <v>40</v>
      </c>
      <c r="F35" s="120" t="s">
        <v>26</v>
      </c>
      <c r="G35" s="120" t="s">
        <v>27</v>
      </c>
      <c r="H35" s="120" t="s">
        <v>28</v>
      </c>
      <c r="I35" s="120" t="s">
        <v>29</v>
      </c>
      <c r="J35" s="122" t="s">
        <v>30</v>
      </c>
      <c r="K35" s="122" t="s">
        <v>31</v>
      </c>
      <c r="L35" s="122" t="s">
        <v>32</v>
      </c>
      <c r="M35" s="122" t="s">
        <v>33</v>
      </c>
      <c r="N35" s="122" t="s">
        <v>34</v>
      </c>
      <c r="O35" s="122"/>
      <c r="P35" s="122"/>
    </row>
    <row r="36" spans="1:16">
      <c r="A36" s="113"/>
      <c r="B36" s="128"/>
      <c r="C36" s="128"/>
      <c r="D36" s="128"/>
      <c r="E36" s="128"/>
      <c r="F36" s="128"/>
      <c r="G36" s="129"/>
      <c r="H36" s="130"/>
      <c r="I36" s="128"/>
      <c r="J36" s="128"/>
      <c r="K36" s="128"/>
      <c r="L36" s="128"/>
      <c r="M36" s="128"/>
      <c r="N36" s="129"/>
      <c r="O36" s="129"/>
      <c r="P36" s="135"/>
    </row>
    <row r="37" spans="1:16">
      <c r="A37" s="113"/>
      <c r="B37" s="128"/>
      <c r="C37" s="128"/>
      <c r="D37" s="129"/>
      <c r="E37" s="128"/>
      <c r="F37" s="128"/>
      <c r="G37" s="129"/>
      <c r="H37" s="130"/>
      <c r="I37" s="128"/>
      <c r="J37" s="128"/>
      <c r="K37" s="128"/>
      <c r="L37" s="128"/>
      <c r="M37" s="128"/>
      <c r="N37" s="129"/>
      <c r="O37" s="129"/>
      <c r="P37" s="135"/>
    </row>
    <row r="38" spans="1:16">
      <c r="A38" s="113"/>
      <c r="B38" s="128"/>
      <c r="C38" s="128"/>
      <c r="D38" s="128"/>
      <c r="E38" s="128"/>
      <c r="F38" s="128"/>
      <c r="G38" s="136"/>
      <c r="H38" s="130"/>
      <c r="I38" s="128"/>
      <c r="J38" s="128"/>
      <c r="K38" s="128"/>
      <c r="L38" s="128"/>
      <c r="M38" s="128"/>
      <c r="N38" s="129"/>
      <c r="O38" s="129"/>
      <c r="P38" s="135"/>
    </row>
    <row r="39" spans="1:16">
      <c r="A39" s="113"/>
      <c r="B39" s="128"/>
      <c r="C39" s="128"/>
      <c r="D39" s="128"/>
      <c r="E39" s="128"/>
      <c r="F39" s="128"/>
      <c r="G39" s="136"/>
      <c r="H39" s="130"/>
      <c r="I39" s="128"/>
      <c r="J39" s="128"/>
      <c r="K39" s="128"/>
      <c r="L39" s="128"/>
      <c r="M39" s="128"/>
      <c r="N39" s="132"/>
      <c r="O39" s="129"/>
      <c r="P39" s="135"/>
    </row>
    <row r="40" spans="1:16">
      <c r="A40" s="113"/>
      <c r="B40" s="128"/>
      <c r="C40" s="128"/>
      <c r="D40" s="128"/>
      <c r="E40" s="128"/>
      <c r="F40" s="128"/>
      <c r="G40" s="136"/>
      <c r="H40" s="130"/>
      <c r="I40" s="128"/>
      <c r="J40" s="128"/>
      <c r="K40" s="128"/>
      <c r="L40" s="128"/>
      <c r="M40" s="128"/>
      <c r="N40" s="129"/>
      <c r="O40" s="129"/>
      <c r="P40" s="135"/>
    </row>
    <row r="41" spans="1:16">
      <c r="A41" s="113"/>
      <c r="B41" s="128"/>
      <c r="C41" s="128"/>
      <c r="D41" s="128"/>
      <c r="E41" s="128"/>
      <c r="F41" s="128"/>
      <c r="G41" s="136"/>
      <c r="H41" s="130"/>
      <c r="I41" s="128"/>
      <c r="J41" s="128"/>
      <c r="K41" s="128"/>
      <c r="L41" s="128"/>
      <c r="M41" s="128"/>
      <c r="N41" s="129"/>
      <c r="O41" s="129"/>
      <c r="P41" s="135"/>
    </row>
    <row r="42" spans="1:16">
      <c r="A42" s="113"/>
      <c r="B42" s="128"/>
      <c r="C42" s="128"/>
      <c r="D42" s="128"/>
      <c r="E42" s="128"/>
      <c r="F42" s="128"/>
      <c r="G42" s="136"/>
      <c r="H42" s="130"/>
      <c r="I42" s="128"/>
      <c r="J42" s="128"/>
      <c r="K42" s="128"/>
      <c r="L42" s="128"/>
      <c r="M42" s="128"/>
      <c r="N42" s="129"/>
      <c r="O42" s="129"/>
      <c r="P42" s="135"/>
    </row>
    <row r="43" spans="1:16">
      <c r="A43" s="113"/>
      <c r="B43" s="128"/>
      <c r="C43" s="128"/>
      <c r="D43" s="128"/>
      <c r="E43" s="128"/>
      <c r="F43" s="128"/>
      <c r="G43" s="136"/>
      <c r="H43" s="130"/>
      <c r="I43" s="128"/>
      <c r="J43" s="128"/>
      <c r="K43" s="128"/>
      <c r="L43" s="128"/>
      <c r="M43" s="128"/>
      <c r="N43" s="129"/>
      <c r="O43" s="129"/>
      <c r="P43" s="135"/>
    </row>
    <row r="44" spans="1:16">
      <c r="A44" s="113"/>
      <c r="B44" s="128"/>
      <c r="C44" s="128"/>
      <c r="D44" s="128"/>
      <c r="E44" s="128"/>
      <c r="F44" s="128"/>
      <c r="G44" s="136"/>
      <c r="H44" s="130"/>
      <c r="I44" s="128"/>
      <c r="J44" s="128"/>
      <c r="K44" s="128"/>
      <c r="L44" s="128"/>
      <c r="M44" s="128"/>
      <c r="N44" s="129"/>
      <c r="O44" s="129"/>
      <c r="P44" s="135"/>
    </row>
    <row r="45" spans="1:16">
      <c r="A45" s="113"/>
      <c r="B45" s="128"/>
      <c r="C45" s="128"/>
      <c r="D45" s="128"/>
      <c r="E45" s="128"/>
      <c r="F45" s="128"/>
      <c r="G45" s="136"/>
      <c r="H45" s="128"/>
      <c r="I45" s="128"/>
      <c r="J45" s="128"/>
      <c r="K45" s="128"/>
      <c r="L45" s="128"/>
      <c r="M45" s="128"/>
      <c r="N45" s="129"/>
      <c r="O45" s="129"/>
      <c r="P45" s="135"/>
    </row>
    <row r="46" spans="1:16">
      <c r="A46" s="113"/>
      <c r="B46" s="128"/>
      <c r="C46" s="128"/>
      <c r="D46" s="128"/>
      <c r="E46" s="128"/>
      <c r="F46" s="128"/>
      <c r="G46" s="136"/>
      <c r="H46" s="128"/>
      <c r="I46" s="128"/>
      <c r="J46" s="128"/>
      <c r="K46" s="128"/>
      <c r="L46" s="128"/>
      <c r="M46" s="128"/>
      <c r="N46" s="129"/>
      <c r="O46" s="129"/>
      <c r="P46" s="135"/>
    </row>
    <row r="47" spans="1:16">
      <c r="A47" s="113"/>
      <c r="B47" s="128"/>
      <c r="C47" s="128"/>
      <c r="D47" s="128"/>
      <c r="E47" s="128"/>
      <c r="F47" s="129"/>
      <c r="G47" s="136"/>
      <c r="H47" s="128"/>
      <c r="I47" s="128"/>
      <c r="J47" s="128"/>
      <c r="K47" s="128"/>
      <c r="L47" s="129"/>
      <c r="M47" s="128"/>
      <c r="N47" s="129"/>
      <c r="O47" s="129"/>
      <c r="P47" s="135"/>
    </row>
    <row r="48" spans="1:16">
      <c r="A48" s="113"/>
      <c r="B48" s="128"/>
      <c r="C48" s="128"/>
      <c r="D48" s="129"/>
      <c r="E48" s="129"/>
      <c r="F48" s="129"/>
      <c r="G48" s="129"/>
      <c r="H48" s="128"/>
      <c r="I48" s="128"/>
      <c r="J48" s="129"/>
      <c r="K48" s="129"/>
      <c r="L48" s="129"/>
      <c r="M48" s="129"/>
      <c r="N48" s="129"/>
      <c r="O48" s="129"/>
      <c r="P48" s="135"/>
    </row>
    <row r="49" spans="1:16">
      <c r="A49" s="113"/>
      <c r="B49" s="128"/>
      <c r="C49" s="128"/>
      <c r="D49" s="129"/>
      <c r="E49" s="129"/>
      <c r="F49" s="129"/>
      <c r="G49" s="129"/>
      <c r="H49" s="128"/>
      <c r="I49" s="128"/>
      <c r="J49" s="129"/>
      <c r="K49" s="129"/>
      <c r="L49" s="129"/>
      <c r="M49" s="129"/>
      <c r="N49" s="129"/>
      <c r="O49" s="129"/>
      <c r="P49" s="135"/>
    </row>
    <row r="50" spans="1:16">
      <c r="A50" s="113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5"/>
    </row>
    <row r="51" spans="1:16">
      <c r="A51" s="113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5"/>
    </row>
    <row r="52" spans="1:16">
      <c r="A52" s="113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5"/>
    </row>
    <row r="53" spans="1:16">
      <c r="A53" s="113"/>
      <c r="B53" s="129"/>
      <c r="C53" s="131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5"/>
    </row>
    <row r="54" spans="1:16">
      <c r="A54" s="113"/>
      <c r="B54" s="129"/>
      <c r="C54" s="131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5"/>
    </row>
    <row r="55" spans="1:16">
      <c r="A55" s="113"/>
      <c r="B55" s="129"/>
      <c r="C55" s="131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5"/>
    </row>
    <row r="56" spans="1:16">
      <c r="A56" s="113"/>
      <c r="B56" s="129"/>
      <c r="C56" s="129"/>
      <c r="D56" s="129"/>
      <c r="E56" s="129"/>
      <c r="F56" s="129"/>
      <c r="G56" s="129"/>
      <c r="H56" s="129"/>
      <c r="I56" s="132"/>
      <c r="J56" s="129"/>
      <c r="K56" s="129"/>
      <c r="L56" s="129"/>
      <c r="M56" s="129"/>
      <c r="N56" s="129"/>
      <c r="O56" s="129"/>
      <c r="P56" s="135"/>
    </row>
    <row r="57" spans="1:16">
      <c r="A57" s="113"/>
      <c r="B57" s="129"/>
      <c r="C57" s="129"/>
      <c r="D57" s="129"/>
      <c r="E57" s="129"/>
      <c r="F57" s="129"/>
      <c r="G57" s="129"/>
      <c r="H57" s="129"/>
      <c r="I57" s="132"/>
      <c r="J57" s="129"/>
      <c r="K57" s="129"/>
      <c r="L57" s="129"/>
      <c r="M57" s="129"/>
      <c r="N57" s="129"/>
      <c r="O57" s="129"/>
      <c r="P57" s="135"/>
    </row>
    <row r="58" spans="1:16">
      <c r="A58" s="113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35"/>
    </row>
    <row r="59" spans="1:16">
      <c r="A59" s="113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5"/>
    </row>
    <row r="60" spans="1:16">
      <c r="A60" s="113"/>
      <c r="B60" s="129"/>
      <c r="C60" s="131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35"/>
    </row>
    <row r="61" spans="1:16">
      <c r="A61" s="113"/>
      <c r="B61" s="129"/>
      <c r="C61" s="131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35"/>
    </row>
    <row r="62" spans="1:16">
      <c r="A62" s="113"/>
      <c r="B62" s="129"/>
      <c r="C62" s="131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5"/>
    </row>
    <row r="63" spans="1:16">
      <c r="A63" s="113"/>
      <c r="B63" s="129"/>
      <c r="C63" s="131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35"/>
    </row>
    <row r="64" spans="1:16">
      <c r="A64" s="113"/>
      <c r="B64" s="129"/>
      <c r="C64" s="131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5"/>
    </row>
    <row r="65" spans="1:16">
      <c r="A65" s="113"/>
      <c r="B65" s="129"/>
      <c r="C65" s="131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5"/>
    </row>
    <row r="66" spans="1:16">
      <c r="A66" s="113"/>
      <c r="B66" s="129"/>
      <c r="C66" s="131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35"/>
    </row>
    <row r="67" spans="1:16">
      <c r="A67" s="113"/>
      <c r="B67" s="129"/>
      <c r="C67" s="131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5"/>
    </row>
    <row r="68" spans="1:16">
      <c r="A68" s="113"/>
      <c r="B68" s="129"/>
      <c r="C68" s="131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5"/>
    </row>
    <row r="69" spans="1:16">
      <c r="A69" s="126"/>
      <c r="B69" s="127" t="str">
        <f>IF(OR(MIN(B$36:B$68)&gt;$A4*$N$1,SUM(B$36:B$68)=0)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/>
      </c>
      <c r="C69" s="127" t="str">
        <f t="shared" ref="C69:P69" si="0">IF(OR(MIN(C$36:C$68)&gt;$A4*$N$1,SUM(C$36:C$68)=0)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127" t="str">
        <f t="shared" si="0"/>
        <v/>
      </c>
      <c r="E69" s="127" t="str">
        <f t="shared" si="0"/>
        <v/>
      </c>
      <c r="F69" s="127" t="str">
        <f t="shared" si="0"/>
        <v/>
      </c>
      <c r="G69" s="127" t="str">
        <f t="shared" si="0"/>
        <v/>
      </c>
      <c r="H69" s="127" t="str">
        <f t="shared" si="0"/>
        <v/>
      </c>
      <c r="I69" s="127" t="str">
        <f t="shared" si="0"/>
        <v/>
      </c>
      <c r="J69" s="127" t="str">
        <f t="shared" si="0"/>
        <v/>
      </c>
      <c r="K69" s="127" t="str">
        <f t="shared" si="0"/>
        <v/>
      </c>
      <c r="L69" s="127" t="str">
        <f t="shared" si="0"/>
        <v/>
      </c>
      <c r="M69" s="127" t="str">
        <f t="shared" si="0"/>
        <v/>
      </c>
      <c r="N69" s="127" t="str">
        <f t="shared" si="0"/>
        <v/>
      </c>
      <c r="O69" s="127" t="str">
        <f t="shared" si="0"/>
        <v/>
      </c>
      <c r="P69" s="127" t="str">
        <f t="shared" si="0"/>
        <v/>
      </c>
    </row>
    <row r="70" spans="1:16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13"/>
      <c r="P70" s="113"/>
    </row>
    <row r="71" spans="1:16">
      <c r="A71" s="139"/>
      <c r="B71" s="139"/>
      <c r="C71" s="138"/>
      <c r="D71" s="139"/>
      <c r="E71" s="139"/>
      <c r="F71" s="139"/>
      <c r="G71" s="140"/>
      <c r="H71" s="139"/>
      <c r="I71" s="139"/>
      <c r="J71" s="113"/>
      <c r="K71" s="113"/>
      <c r="L71" s="113"/>
      <c r="M71" s="113"/>
    </row>
    <row r="72" spans="1:16">
      <c r="A72" s="139"/>
      <c r="B72" s="139"/>
      <c r="C72" s="138"/>
      <c r="D72" s="138"/>
      <c r="E72" s="139"/>
      <c r="F72" s="139"/>
      <c r="G72" s="140"/>
      <c r="H72" s="139"/>
      <c r="I72" s="139"/>
      <c r="J72" s="113"/>
      <c r="K72" s="113"/>
      <c r="L72" s="113"/>
      <c r="M72" s="113"/>
    </row>
    <row r="73" spans="1:16">
      <c r="A73" s="141"/>
      <c r="B73" s="139"/>
      <c r="C73" s="142"/>
      <c r="D73" s="142"/>
      <c r="E73" s="143"/>
      <c r="F73" s="139"/>
      <c r="G73" s="140"/>
      <c r="H73" s="139"/>
      <c r="I73" s="143"/>
      <c r="J73" s="113"/>
      <c r="K73" s="113"/>
      <c r="L73" s="113"/>
      <c r="M73" s="113"/>
    </row>
    <row r="74" spans="1:16">
      <c r="A74" s="139"/>
      <c r="B74" s="139"/>
      <c r="C74" s="140"/>
      <c r="D74" s="140"/>
      <c r="E74" s="140"/>
      <c r="F74" s="139"/>
      <c r="G74" s="140"/>
      <c r="H74" s="139"/>
      <c r="I74" s="139"/>
      <c r="J74" s="113"/>
      <c r="K74" s="113"/>
      <c r="L74" s="113"/>
      <c r="M74" s="113"/>
    </row>
    <row r="75" spans="1:16">
      <c r="A75" s="139"/>
      <c r="B75" s="139"/>
      <c r="C75" s="140"/>
      <c r="D75" s="140"/>
      <c r="E75" s="140"/>
      <c r="F75" s="139"/>
      <c r="G75" s="140"/>
      <c r="H75" s="139"/>
      <c r="I75" s="139"/>
      <c r="J75" s="113"/>
      <c r="K75" s="113"/>
      <c r="L75" s="113"/>
      <c r="M75" s="11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Coversheet</vt:lpstr>
      <vt:lpstr>NPBCH Case 0 AWGN</vt:lpstr>
      <vt:lpstr>NPBCH Case 1 EPA1</vt:lpstr>
      <vt:lpstr>NPBCH Case 2 EPA1</vt:lpstr>
      <vt:lpstr>NPDCCH AWGN No Repetition</vt:lpstr>
      <vt:lpstr>NPDCCH Case 1 Repetition 2 OLD</vt:lpstr>
      <vt:lpstr>NPDCCH Case 1 Repetition 16</vt:lpstr>
      <vt:lpstr>NPDCCH Case 1 Repetition 32</vt:lpstr>
      <vt:lpstr>NPDCCH Case 1 Repetition 64</vt:lpstr>
      <vt:lpstr>NPDCCH Case 1 Repetition 128</vt:lpstr>
      <vt:lpstr>NPDCCH Case 1 Repetition 256</vt:lpstr>
      <vt:lpstr>NPDCCH Case 1 Repetition 512</vt:lpstr>
      <vt:lpstr>NPDCCH Case 2 Repetition 16</vt:lpstr>
      <vt:lpstr>NPDCCH Case 2 Repetition 32</vt:lpstr>
      <vt:lpstr>NPDCCH Case 2 Repetition 64</vt:lpstr>
      <vt:lpstr>NPDCCH Case 2 Repetition 128</vt:lpstr>
      <vt:lpstr>NPDCCH Case 2 Repetition 256</vt:lpstr>
      <vt:lpstr>NPDCCH Case 2 Repetition 512</vt:lpstr>
      <vt:lpstr>NPDCCH Case 3 Repetition 16</vt:lpstr>
      <vt:lpstr>NPDCCH Case 3 Repetition 32</vt:lpstr>
      <vt:lpstr>NPDCCH Case 3 Repetition 64</vt:lpstr>
      <vt:lpstr>NPDCCH Case 3 Repetition 128</vt:lpstr>
      <vt:lpstr>NPDCCH Case 3 Repetition 256</vt:lpstr>
      <vt:lpstr>NPDCCH Case 3 Repetition 512</vt:lpstr>
      <vt:lpstr>NPDCCH Case 4 Repetition 16</vt:lpstr>
      <vt:lpstr>NPDCCH Case 4 Repetition 32</vt:lpstr>
      <vt:lpstr>NPDCCH Case 4 Repetition 64</vt:lpstr>
      <vt:lpstr>NPDCCH Case 4 Repetition 128</vt:lpstr>
      <vt:lpstr>NPDCCH Case 4 Repetition 256</vt:lpstr>
      <vt:lpstr>NPDCCH Case 4 Repetition 512</vt:lpstr>
      <vt:lpstr>NPDSCH AWGN</vt:lpstr>
      <vt:lpstr>NPDSCH Case 1</vt:lpstr>
      <vt:lpstr>NPDSCH Case 2 Repetition 2</vt:lpstr>
      <vt:lpstr>NPDSCH Case 2 Repetition 8</vt:lpstr>
      <vt:lpstr>NPDSCH Case 2 Repetition 256</vt:lpstr>
      <vt:lpstr>NPDSCH Case 3 Repetition 2</vt:lpstr>
      <vt:lpstr>NPDSCH Case 3 Repetition 8</vt:lpstr>
      <vt:lpstr>NPDSCH Case 3 Repetition256</vt:lpstr>
      <vt:lpstr>NPDSCH Case 4 Repetition 2</vt:lpstr>
      <vt:lpstr>NPDSCH Case 4 Repetition 8</vt:lpstr>
      <vt:lpstr>NPDSCH Case 4 Repetition 256</vt:lpstr>
      <vt:lpstr>NPDSCH Case 5 Repetition 2</vt:lpstr>
      <vt:lpstr>NPDSCH Case 5 Repetition 8</vt:lpstr>
      <vt:lpstr>NPDSCH Case 5 Repetition256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2016-06-16T04:04:26Z</dcterms:created>
  <dcterms:modified xsi:type="dcterms:W3CDTF">2016-06-30T08:07:55Z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1466844451</vt:lpwstr>
  </property>
</Properties>
</file>